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ТЭС Лыково-Сколково\9. Экспертиза ДЦК\Правка по замечаниям\!на отправку\"/>
    </mc:Choice>
  </mc:AlternateContent>
  <xr:revisionPtr revIDLastSave="0" documentId="13_ncr:1_{28D5A91D-E67B-43DD-A8C2-108C25ECD59D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1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'01-01-01'!$49:$49</definedName>
    <definedName name="_xlnm.Print_Area" localSheetId="0">'01-01-01'!$A$1:$L$673</definedName>
  </definedNames>
  <calcPr calcId="191029" iterate="1"/>
</workbook>
</file>

<file path=xl/calcChain.xml><?xml version="1.0" encoding="utf-8"?>
<calcChain xmlns="http://schemas.openxmlformats.org/spreadsheetml/2006/main">
  <c r="H671" i="7" l="1"/>
  <c r="H668" i="7"/>
  <c r="C671" i="7"/>
  <c r="C668" i="7"/>
  <c r="J40" i="7"/>
  <c r="J39" i="7"/>
  <c r="C42" i="7"/>
  <c r="D42" i="7"/>
  <c r="C41" i="7"/>
  <c r="D41" i="7"/>
  <c r="C40" i="7"/>
  <c r="D40" i="7"/>
  <c r="C39" i="7"/>
  <c r="G664" i="7"/>
  <c r="G663" i="7"/>
  <c r="L662" i="7"/>
  <c r="J662" i="7"/>
  <c r="L661" i="7"/>
  <c r="J661" i="7"/>
  <c r="L658" i="7"/>
  <c r="J658" i="7"/>
  <c r="L657" i="7"/>
  <c r="J657" i="7"/>
  <c r="J655" i="7" s="1"/>
  <c r="L650" i="7"/>
  <c r="J650" i="7"/>
  <c r="L646" i="7"/>
  <c r="J646" i="7"/>
  <c r="L634" i="7"/>
  <c r="J634" i="7"/>
  <c r="L633" i="7"/>
  <c r="J633" i="7"/>
  <c r="L632" i="7"/>
  <c r="J632" i="7"/>
  <c r="L631" i="7"/>
  <c r="J631" i="7"/>
  <c r="L630" i="7"/>
  <c r="J630" i="7"/>
  <c r="L629" i="7"/>
  <c r="L627" i="7" s="1"/>
  <c r="J629" i="7"/>
  <c r="J627" i="7" s="1"/>
  <c r="L626" i="7"/>
  <c r="L621" i="7" s="1"/>
  <c r="J626" i="7"/>
  <c r="J621" i="7" s="1"/>
  <c r="J618" i="7" s="1"/>
  <c r="L625" i="7"/>
  <c r="J625" i="7"/>
  <c r="L623" i="7"/>
  <c r="J623" i="7"/>
  <c r="L620" i="7"/>
  <c r="J620" i="7"/>
  <c r="L615" i="7"/>
  <c r="J615" i="7"/>
  <c r="J614" i="7"/>
  <c r="J607" i="7"/>
  <c r="L610" i="7"/>
  <c r="L607" i="7" s="1"/>
  <c r="J610" i="7"/>
  <c r="L609" i="7"/>
  <c r="J609" i="7"/>
  <c r="L605" i="7"/>
  <c r="J605" i="7"/>
  <c r="L604" i="7"/>
  <c r="J604" i="7"/>
  <c r="L603" i="7"/>
  <c r="J603" i="7"/>
  <c r="L602" i="7"/>
  <c r="J602" i="7"/>
  <c r="L601" i="7"/>
  <c r="J601" i="7"/>
  <c r="L600" i="7"/>
  <c r="J600" i="7"/>
  <c r="J598" i="7" s="1"/>
  <c r="L597" i="7"/>
  <c r="L592" i="7" s="1"/>
  <c r="J597" i="7"/>
  <c r="J592" i="7" s="1"/>
  <c r="L596" i="7"/>
  <c r="J596" i="7"/>
  <c r="L594" i="7"/>
  <c r="J594" i="7"/>
  <c r="L591" i="7"/>
  <c r="J591" i="7"/>
  <c r="L581" i="7"/>
  <c r="J581" i="7"/>
  <c r="L577" i="7"/>
  <c r="J577" i="7"/>
  <c r="G562" i="7"/>
  <c r="G561" i="7"/>
  <c r="L560" i="7"/>
  <c r="J560" i="7"/>
  <c r="L559" i="7"/>
  <c r="J559" i="7"/>
  <c r="L556" i="7"/>
  <c r="J556" i="7"/>
  <c r="J555" i="7"/>
  <c r="L551" i="7"/>
  <c r="L554" i="7"/>
  <c r="J554" i="7"/>
  <c r="L553" i="7"/>
  <c r="J553" i="7"/>
  <c r="J551" i="7" s="1"/>
  <c r="L547" i="7"/>
  <c r="L546" i="7"/>
  <c r="J546" i="7"/>
  <c r="L542" i="7"/>
  <c r="J542" i="7"/>
  <c r="L541" i="7"/>
  <c r="BB532" i="7"/>
  <c r="AU532" i="7"/>
  <c r="AS532" i="7"/>
  <c r="AP532" i="7"/>
  <c r="AN532" i="7"/>
  <c r="AF532" i="7"/>
  <c r="Y532" i="7"/>
  <c r="U532" i="7"/>
  <c r="T532" i="7"/>
  <c r="O532" i="7"/>
  <c r="BA532" i="7"/>
  <c r="AZ532" i="7"/>
  <c r="AE532" i="7"/>
  <c r="AD532" i="7"/>
  <c r="J549" i="7" s="1"/>
  <c r="K532" i="7"/>
  <c r="I532" i="7"/>
  <c r="L531" i="7"/>
  <c r="J531" i="7"/>
  <c r="L530" i="7"/>
  <c r="J530" i="7"/>
  <c r="Q532" i="7" s="1"/>
  <c r="K530" i="7"/>
  <c r="H530" i="7"/>
  <c r="H531" i="7" s="1"/>
  <c r="E529" i="7"/>
  <c r="G529" i="7"/>
  <c r="D529" i="7"/>
  <c r="C529" i="7"/>
  <c r="B529" i="7"/>
  <c r="BB528" i="7"/>
  <c r="AS528" i="7"/>
  <c r="AP528" i="7"/>
  <c r="AN528" i="7"/>
  <c r="U528" i="7"/>
  <c r="T528" i="7"/>
  <c r="Q528" i="7"/>
  <c r="O528" i="7"/>
  <c r="BA528" i="7"/>
  <c r="AZ528" i="7"/>
  <c r="AE528" i="7"/>
  <c r="AD528" i="7"/>
  <c r="K528" i="7"/>
  <c r="I528" i="7"/>
  <c r="L526" i="7"/>
  <c r="J526" i="7"/>
  <c r="H526" i="7"/>
  <c r="G525" i="7"/>
  <c r="E525" i="7"/>
  <c r="L524" i="7"/>
  <c r="AU528" i="7" s="1"/>
  <c r="L527" i="7" s="1"/>
  <c r="J524" i="7"/>
  <c r="Y528" i="7" s="1"/>
  <c r="K524" i="7"/>
  <c r="H524" i="7"/>
  <c r="L523" i="7"/>
  <c r="J523" i="7"/>
  <c r="AF528" i="7" s="1"/>
  <c r="J547" i="7" s="1"/>
  <c r="K523" i="7"/>
  <c r="H523" i="7"/>
  <c r="C522" i="7"/>
  <c r="E521" i="7"/>
  <c r="G521" i="7"/>
  <c r="D521" i="7"/>
  <c r="C521" i="7"/>
  <c r="B521" i="7"/>
  <c r="AW520" i="7"/>
  <c r="AT520" i="7"/>
  <c r="AO520" i="7"/>
  <c r="AA520" i="7"/>
  <c r="P520" i="7"/>
  <c r="BA520" i="7"/>
  <c r="L519" i="7" s="1"/>
  <c r="AZ520" i="7"/>
  <c r="L518" i="7" s="1"/>
  <c r="AE520" i="7"/>
  <c r="AD520" i="7"/>
  <c r="J518" i="7" s="1"/>
  <c r="G519" i="7"/>
  <c r="E519" i="7"/>
  <c r="G518" i="7"/>
  <c r="E518" i="7"/>
  <c r="L516" i="7"/>
  <c r="G515" i="7"/>
  <c r="E515" i="7"/>
  <c r="G514" i="7"/>
  <c r="E514" i="7"/>
  <c r="L513" i="7"/>
  <c r="J513" i="7"/>
  <c r="X520" i="7" s="1"/>
  <c r="K513" i="7"/>
  <c r="H513" i="7"/>
  <c r="L512" i="7"/>
  <c r="J512" i="7"/>
  <c r="K512" i="7"/>
  <c r="H512" i="7"/>
  <c r="H516" i="7" s="1"/>
  <c r="L511" i="7"/>
  <c r="J511" i="7"/>
  <c r="K511" i="7"/>
  <c r="H511" i="7"/>
  <c r="C510" i="7"/>
  <c r="E509" i="7"/>
  <c r="G509" i="7"/>
  <c r="D509" i="7"/>
  <c r="C509" i="7"/>
  <c r="B509" i="7"/>
  <c r="J507" i="7"/>
  <c r="I508" i="7" s="1"/>
  <c r="L506" i="7"/>
  <c r="J506" i="7"/>
  <c r="X508" i="7"/>
  <c r="J541" i="7" s="1"/>
  <c r="P508" i="7"/>
  <c r="BA508" i="7"/>
  <c r="AZ508" i="7"/>
  <c r="AE508" i="7"/>
  <c r="AD508" i="7"/>
  <c r="G507" i="7"/>
  <c r="E507" i="7"/>
  <c r="G506" i="7"/>
  <c r="E506" i="7"/>
  <c r="G503" i="7"/>
  <c r="F503" i="7"/>
  <c r="E503" i="7"/>
  <c r="G502" i="7"/>
  <c r="F502" i="7"/>
  <c r="E502" i="7"/>
  <c r="L501" i="7"/>
  <c r="AW508" i="7" s="1"/>
  <c r="L545" i="7" s="1"/>
  <c r="L543" i="7" s="1"/>
  <c r="J501" i="7"/>
  <c r="AA508" i="7" s="1"/>
  <c r="J545" i="7" s="1"/>
  <c r="K501" i="7"/>
  <c r="I501" i="7"/>
  <c r="H501" i="7"/>
  <c r="H504" i="7" s="1"/>
  <c r="L500" i="7"/>
  <c r="AT508" i="7" s="1"/>
  <c r="J500" i="7"/>
  <c r="K500" i="7"/>
  <c r="I500" i="7"/>
  <c r="H500" i="7"/>
  <c r="L499" i="7"/>
  <c r="AO508" i="7" s="1"/>
  <c r="L539" i="7" s="1"/>
  <c r="L537" i="7" s="1"/>
  <c r="J499" i="7"/>
  <c r="K499" i="7"/>
  <c r="I499" i="7"/>
  <c r="H499" i="7"/>
  <c r="L498" i="7"/>
  <c r="J498" i="7"/>
  <c r="U508" i="7" s="1"/>
  <c r="K498" i="7"/>
  <c r="I498" i="7"/>
  <c r="H498" i="7"/>
  <c r="C497" i="7"/>
  <c r="C496" i="7"/>
  <c r="B496" i="7"/>
  <c r="E495" i="7"/>
  <c r="G495" i="7"/>
  <c r="D495" i="7"/>
  <c r="B495" i="7"/>
  <c r="G491" i="7"/>
  <c r="G490" i="7"/>
  <c r="L489" i="7"/>
  <c r="J489" i="7"/>
  <c r="L488" i="7"/>
  <c r="J488" i="7"/>
  <c r="L485" i="7"/>
  <c r="J485" i="7"/>
  <c r="J484" i="7"/>
  <c r="L480" i="7"/>
  <c r="J480" i="7"/>
  <c r="L483" i="7"/>
  <c r="J483" i="7"/>
  <c r="L482" i="7"/>
  <c r="J482" i="7"/>
  <c r="L476" i="7"/>
  <c r="J476" i="7"/>
  <c r="L475" i="7"/>
  <c r="J475" i="7"/>
  <c r="L466" i="7"/>
  <c r="L471" i="7"/>
  <c r="J471" i="7"/>
  <c r="J459" i="7"/>
  <c r="AW461" i="7"/>
  <c r="AT461" i="7"/>
  <c r="L458" i="7" s="1"/>
  <c r="AR461" i="7"/>
  <c r="AA461" i="7"/>
  <c r="U461" i="7"/>
  <c r="S461" i="7"/>
  <c r="BA461" i="7"/>
  <c r="L460" i="7" s="1"/>
  <c r="AZ461" i="7"/>
  <c r="L459" i="7" s="1"/>
  <c r="AE461" i="7"/>
  <c r="J460" i="7" s="1"/>
  <c r="AD461" i="7"/>
  <c r="G460" i="7"/>
  <c r="E460" i="7"/>
  <c r="G459" i="7"/>
  <c r="E459" i="7"/>
  <c r="L457" i="7"/>
  <c r="G456" i="7"/>
  <c r="E456" i="7"/>
  <c r="L455" i="7"/>
  <c r="J455" i="7"/>
  <c r="X461" i="7" s="1"/>
  <c r="J458" i="7" s="1"/>
  <c r="K455" i="7"/>
  <c r="H455" i="7"/>
  <c r="L454" i="7"/>
  <c r="AO461" i="7" s="1"/>
  <c r="J454" i="7"/>
  <c r="K454" i="7"/>
  <c r="H454" i="7"/>
  <c r="H457" i="7" s="1"/>
  <c r="E453" i="7"/>
  <c r="G453" i="7"/>
  <c r="D453" i="7"/>
  <c r="C453" i="7"/>
  <c r="B453" i="7"/>
  <c r="J449" i="7"/>
  <c r="AW452" i="7"/>
  <c r="L474" i="7" s="1"/>
  <c r="L472" i="7" s="1"/>
  <c r="AT452" i="7"/>
  <c r="AR452" i="7"/>
  <c r="AO452" i="7"/>
  <c r="AA452" i="7"/>
  <c r="X452" i="7"/>
  <c r="U452" i="7"/>
  <c r="S452" i="7"/>
  <c r="P452" i="7"/>
  <c r="BA452" i="7"/>
  <c r="L451" i="7" s="1"/>
  <c r="AZ452" i="7"/>
  <c r="L450" i="7" s="1"/>
  <c r="AE452" i="7"/>
  <c r="J451" i="7" s="1"/>
  <c r="AD452" i="7"/>
  <c r="J450" i="7" s="1"/>
  <c r="O452" i="7" s="1"/>
  <c r="G451" i="7"/>
  <c r="E451" i="7"/>
  <c r="G450" i="7"/>
  <c r="E450" i="7"/>
  <c r="L448" i="7"/>
  <c r="J448" i="7"/>
  <c r="H448" i="7"/>
  <c r="G447" i="7"/>
  <c r="E447" i="7"/>
  <c r="L446" i="7"/>
  <c r="J446" i="7"/>
  <c r="K446" i="7"/>
  <c r="H446" i="7"/>
  <c r="L445" i="7"/>
  <c r="J445" i="7"/>
  <c r="K445" i="7"/>
  <c r="H445" i="7"/>
  <c r="C444" i="7"/>
  <c r="E443" i="7"/>
  <c r="G443" i="7"/>
  <c r="D443" i="7"/>
  <c r="C443" i="7"/>
  <c r="B443" i="7"/>
  <c r="J440" i="7"/>
  <c r="AW442" i="7"/>
  <c r="AT442" i="7"/>
  <c r="AA442" i="7"/>
  <c r="BA442" i="7"/>
  <c r="L441" i="7" s="1"/>
  <c r="AZ442" i="7"/>
  <c r="L440" i="7" s="1"/>
  <c r="K442" i="7" s="1"/>
  <c r="AE442" i="7"/>
  <c r="AD442" i="7"/>
  <c r="G441" i="7"/>
  <c r="E441" i="7"/>
  <c r="G440" i="7"/>
  <c r="E440" i="7"/>
  <c r="G437" i="7"/>
  <c r="E437" i="7"/>
  <c r="G436" i="7"/>
  <c r="E436" i="7"/>
  <c r="L435" i="7"/>
  <c r="J435" i="7"/>
  <c r="X442" i="7" s="1"/>
  <c r="J470" i="7" s="1"/>
  <c r="K435" i="7"/>
  <c r="H435" i="7"/>
  <c r="L434" i="7"/>
  <c r="AO442" i="7" s="1"/>
  <c r="L468" i="7" s="1"/>
  <c r="J434" i="7"/>
  <c r="P442" i="7" s="1"/>
  <c r="K434" i="7"/>
  <c r="H434" i="7"/>
  <c r="L433" i="7"/>
  <c r="L438" i="7" s="1"/>
  <c r="J433" i="7"/>
  <c r="K433" i="7"/>
  <c r="H433" i="7"/>
  <c r="H438" i="7" s="1"/>
  <c r="C432" i="7"/>
  <c r="E431" i="7"/>
  <c r="G431" i="7"/>
  <c r="D431" i="7"/>
  <c r="C431" i="7"/>
  <c r="B431" i="7"/>
  <c r="G427" i="7"/>
  <c r="G426" i="7"/>
  <c r="L425" i="7"/>
  <c r="J425" i="7"/>
  <c r="L424" i="7"/>
  <c r="J424" i="7"/>
  <c r="L421" i="7"/>
  <c r="J421" i="7"/>
  <c r="J420" i="7"/>
  <c r="L419" i="7"/>
  <c r="J419" i="7"/>
  <c r="J416" i="7" s="1"/>
  <c r="L418" i="7"/>
  <c r="L416" i="7" s="1"/>
  <c r="J418" i="7"/>
  <c r="J414" i="7"/>
  <c r="L411" i="7"/>
  <c r="J411" i="7"/>
  <c r="L407" i="7"/>
  <c r="J407" i="7"/>
  <c r="L406" i="7"/>
  <c r="L404" i="7"/>
  <c r="L402" i="7" s="1"/>
  <c r="AU397" i="7"/>
  <c r="AS397" i="7"/>
  <c r="Y397" i="7"/>
  <c r="U397" i="7"/>
  <c r="T397" i="7"/>
  <c r="BA397" i="7"/>
  <c r="AZ397" i="7"/>
  <c r="AE397" i="7"/>
  <c r="AD397" i="7"/>
  <c r="H396" i="7"/>
  <c r="L395" i="7"/>
  <c r="J395" i="7"/>
  <c r="K395" i="7"/>
  <c r="H395" i="7"/>
  <c r="E394" i="7"/>
  <c r="G394" i="7"/>
  <c r="D394" i="7"/>
  <c r="C394" i="7"/>
  <c r="B394" i="7"/>
  <c r="BB393" i="7"/>
  <c r="AU393" i="7"/>
  <c r="AS393" i="7"/>
  <c r="AP393" i="7"/>
  <c r="U393" i="7"/>
  <c r="T393" i="7"/>
  <c r="BA393" i="7"/>
  <c r="AZ393" i="7"/>
  <c r="AE393" i="7"/>
  <c r="AD393" i="7"/>
  <c r="K393" i="7"/>
  <c r="H391" i="7"/>
  <c r="G390" i="7"/>
  <c r="E390" i="7"/>
  <c r="L389" i="7"/>
  <c r="J389" i="7"/>
  <c r="Y393" i="7" s="1"/>
  <c r="J392" i="7" s="1"/>
  <c r="K389" i="7"/>
  <c r="H389" i="7"/>
  <c r="L388" i="7"/>
  <c r="J388" i="7"/>
  <c r="O393" i="7" s="1"/>
  <c r="K388" i="7"/>
  <c r="H388" i="7"/>
  <c r="C387" i="7"/>
  <c r="E386" i="7"/>
  <c r="G386" i="7"/>
  <c r="D386" i="7"/>
  <c r="C386" i="7"/>
  <c r="B386" i="7"/>
  <c r="BB385" i="7"/>
  <c r="T385" i="7"/>
  <c r="Q385" i="7"/>
  <c r="O385" i="7"/>
  <c r="BA385" i="7"/>
  <c r="AZ385" i="7"/>
  <c r="AE385" i="7"/>
  <c r="AD385" i="7"/>
  <c r="G382" i="7"/>
  <c r="E382" i="7"/>
  <c r="G381" i="7"/>
  <c r="E381" i="7"/>
  <c r="L380" i="7"/>
  <c r="AU385" i="7" s="1"/>
  <c r="J380" i="7"/>
  <c r="Y385" i="7" s="1"/>
  <c r="K380" i="7"/>
  <c r="H380" i="7"/>
  <c r="L379" i="7"/>
  <c r="AP385" i="7" s="1"/>
  <c r="J379" i="7"/>
  <c r="K379" i="7"/>
  <c r="H379" i="7"/>
  <c r="L378" i="7"/>
  <c r="J378" i="7"/>
  <c r="K378" i="7"/>
  <c r="H378" i="7"/>
  <c r="H383" i="7" s="1"/>
  <c r="E377" i="7"/>
  <c r="G377" i="7"/>
  <c r="D377" i="7"/>
  <c r="C377" i="7"/>
  <c r="B377" i="7"/>
  <c r="AU376" i="7"/>
  <c r="AS376" i="7"/>
  <c r="AF376" i="7"/>
  <c r="Y376" i="7"/>
  <c r="U376" i="7"/>
  <c r="T376" i="7"/>
  <c r="BA376" i="7"/>
  <c r="AZ376" i="7"/>
  <c r="AE376" i="7"/>
  <c r="AD376" i="7"/>
  <c r="K376" i="7"/>
  <c r="I376" i="7"/>
  <c r="J375" i="7"/>
  <c r="H375" i="7"/>
  <c r="L374" i="7"/>
  <c r="BB376" i="7" s="1"/>
  <c r="J374" i="7"/>
  <c r="Q376" i="7" s="1"/>
  <c r="K374" i="7"/>
  <c r="H374" i="7"/>
  <c r="E373" i="7"/>
  <c r="G373" i="7"/>
  <c r="D373" i="7"/>
  <c r="C373" i="7"/>
  <c r="B373" i="7"/>
  <c r="BB372" i="7"/>
  <c r="T372" i="7"/>
  <c r="Q372" i="7"/>
  <c r="O372" i="7"/>
  <c r="BA372" i="7"/>
  <c r="AZ372" i="7"/>
  <c r="AE372" i="7"/>
  <c r="AD372" i="7"/>
  <c r="G369" i="7"/>
  <c r="E369" i="7"/>
  <c r="G368" i="7"/>
  <c r="E368" i="7"/>
  <c r="L367" i="7"/>
  <c r="AU372" i="7" s="1"/>
  <c r="J367" i="7"/>
  <c r="Y372" i="7" s="1"/>
  <c r="K367" i="7"/>
  <c r="H367" i="7"/>
  <c r="L366" i="7"/>
  <c r="AP372" i="7" s="1"/>
  <c r="J366" i="7"/>
  <c r="K366" i="7"/>
  <c r="H366" i="7"/>
  <c r="L365" i="7"/>
  <c r="J365" i="7"/>
  <c r="K365" i="7"/>
  <c r="H365" i="7"/>
  <c r="H370" i="7" s="1"/>
  <c r="E364" i="7"/>
  <c r="G364" i="7"/>
  <c r="D364" i="7"/>
  <c r="C364" i="7"/>
  <c r="B364" i="7"/>
  <c r="J362" i="7"/>
  <c r="J361" i="7"/>
  <c r="O363" i="7" s="1"/>
  <c r="AO363" i="7"/>
  <c r="AA363" i="7"/>
  <c r="X363" i="7"/>
  <c r="J406" i="7" s="1"/>
  <c r="P363" i="7"/>
  <c r="BA363" i="7"/>
  <c r="L362" i="7" s="1"/>
  <c r="AZ363" i="7"/>
  <c r="AE363" i="7"/>
  <c r="AD363" i="7"/>
  <c r="G362" i="7"/>
  <c r="E362" i="7"/>
  <c r="G361" i="7"/>
  <c r="E361" i="7"/>
  <c r="G358" i="7"/>
  <c r="F358" i="7"/>
  <c r="E358" i="7"/>
  <c r="G357" i="7"/>
  <c r="F357" i="7"/>
  <c r="E357" i="7"/>
  <c r="L356" i="7"/>
  <c r="AW363" i="7" s="1"/>
  <c r="J356" i="7"/>
  <c r="K356" i="7"/>
  <c r="I356" i="7"/>
  <c r="H356" i="7"/>
  <c r="L355" i="7"/>
  <c r="AT363" i="7" s="1"/>
  <c r="J355" i="7"/>
  <c r="K355" i="7"/>
  <c r="I355" i="7"/>
  <c r="H355" i="7"/>
  <c r="L354" i="7"/>
  <c r="J354" i="7"/>
  <c r="K354" i="7"/>
  <c r="I354" i="7"/>
  <c r="H354" i="7"/>
  <c r="L353" i="7"/>
  <c r="L359" i="7" s="1"/>
  <c r="J353" i="7"/>
  <c r="K353" i="7"/>
  <c r="I353" i="7"/>
  <c r="H353" i="7"/>
  <c r="H359" i="7" s="1"/>
  <c r="C352" i="7"/>
  <c r="B352" i="7"/>
  <c r="E351" i="7"/>
  <c r="G351" i="7"/>
  <c r="D351" i="7"/>
  <c r="B351" i="7"/>
  <c r="L349" i="7"/>
  <c r="J349" i="7"/>
  <c r="O350" i="7" s="1"/>
  <c r="L348" i="7"/>
  <c r="J348" i="7"/>
  <c r="L347" i="7"/>
  <c r="AO350" i="7"/>
  <c r="X350" i="7"/>
  <c r="P350" i="7"/>
  <c r="J404" i="7" s="1"/>
  <c r="J402" i="7" s="1"/>
  <c r="BA350" i="7"/>
  <c r="L415" i="7" s="1"/>
  <c r="AZ350" i="7"/>
  <c r="AE350" i="7"/>
  <c r="AD350" i="7"/>
  <c r="G349" i="7"/>
  <c r="E349" i="7"/>
  <c r="G348" i="7"/>
  <c r="E348" i="7"/>
  <c r="L346" i="7"/>
  <c r="G345" i="7"/>
  <c r="F345" i="7"/>
  <c r="E345" i="7"/>
  <c r="G344" i="7"/>
  <c r="F344" i="7"/>
  <c r="E344" i="7"/>
  <c r="L343" i="7"/>
  <c r="AW350" i="7" s="1"/>
  <c r="J343" i="7"/>
  <c r="AA350" i="7" s="1"/>
  <c r="J410" i="7" s="1"/>
  <c r="J408" i="7" s="1"/>
  <c r="K343" i="7"/>
  <c r="I343" i="7"/>
  <c r="H343" i="7"/>
  <c r="L342" i="7"/>
  <c r="AT350" i="7" s="1"/>
  <c r="J342" i="7"/>
  <c r="K342" i="7"/>
  <c r="I342" i="7"/>
  <c r="H342" i="7"/>
  <c r="L341" i="7"/>
  <c r="J341" i="7"/>
  <c r="K341" i="7"/>
  <c r="I341" i="7"/>
  <c r="H341" i="7"/>
  <c r="L340" i="7"/>
  <c r="AR350" i="7" s="1"/>
  <c r="J340" i="7"/>
  <c r="J346" i="7" s="1"/>
  <c r="K340" i="7"/>
  <c r="I340" i="7"/>
  <c r="H340" i="7"/>
  <c r="C339" i="7"/>
  <c r="B339" i="7"/>
  <c r="E338" i="7"/>
  <c r="G338" i="7"/>
  <c r="D338" i="7"/>
  <c r="B338" i="7"/>
  <c r="G334" i="7"/>
  <c r="G333" i="7"/>
  <c r="L332" i="7"/>
  <c r="J332" i="7"/>
  <c r="L331" i="7"/>
  <c r="J331" i="7"/>
  <c r="L328" i="7"/>
  <c r="J328" i="7"/>
  <c r="J327" i="7"/>
  <c r="L323" i="7"/>
  <c r="J323" i="7"/>
  <c r="L326" i="7"/>
  <c r="J326" i="7"/>
  <c r="L325" i="7"/>
  <c r="J325" i="7"/>
  <c r="L322" i="7"/>
  <c r="J321" i="7"/>
  <c r="L318" i="7"/>
  <c r="J318" i="7"/>
  <c r="L317" i="7"/>
  <c r="L315" i="7" s="1"/>
  <c r="L309" i="7"/>
  <c r="J309" i="7"/>
  <c r="L314" i="7"/>
  <c r="J314" i="7"/>
  <c r="L313" i="7"/>
  <c r="BB304" i="7"/>
  <c r="AS304" i="7"/>
  <c r="L303" i="7" s="1"/>
  <c r="AP304" i="7"/>
  <c r="AN304" i="7"/>
  <c r="AF304" i="7"/>
  <c r="O304" i="7"/>
  <c r="BA304" i="7"/>
  <c r="AZ304" i="7"/>
  <c r="AE304" i="7"/>
  <c r="AD304" i="7"/>
  <c r="K304" i="7"/>
  <c r="I304" i="7"/>
  <c r="L302" i="7"/>
  <c r="G301" i="7"/>
  <c r="E301" i="7"/>
  <c r="G300" i="7"/>
  <c r="E300" i="7"/>
  <c r="L299" i="7"/>
  <c r="AU304" i="7" s="1"/>
  <c r="J299" i="7"/>
  <c r="Y304" i="7" s="1"/>
  <c r="K299" i="7"/>
  <c r="H299" i="7"/>
  <c r="L298" i="7"/>
  <c r="J298" i="7"/>
  <c r="Q304" i="7" s="1"/>
  <c r="K298" i="7"/>
  <c r="H298" i="7"/>
  <c r="L297" i="7"/>
  <c r="J297" i="7"/>
  <c r="J302" i="7" s="1"/>
  <c r="K297" i="7"/>
  <c r="H297" i="7"/>
  <c r="H302" i="7" s="1"/>
  <c r="E296" i="7"/>
  <c r="G296" i="7"/>
  <c r="D296" i="7"/>
  <c r="C296" i="7"/>
  <c r="B296" i="7"/>
  <c r="AU295" i="7"/>
  <c r="AS295" i="7"/>
  <c r="Y295" i="7"/>
  <c r="U295" i="7"/>
  <c r="T295" i="7"/>
  <c r="Q295" i="7"/>
  <c r="O295" i="7"/>
  <c r="BA295" i="7"/>
  <c r="AZ295" i="7"/>
  <c r="AE295" i="7"/>
  <c r="AD295" i="7"/>
  <c r="L293" i="7"/>
  <c r="J293" i="7"/>
  <c r="K293" i="7"/>
  <c r="H293" i="7"/>
  <c r="H294" i="7" s="1"/>
  <c r="E292" i="7"/>
  <c r="G292" i="7"/>
  <c r="D292" i="7"/>
  <c r="C292" i="7"/>
  <c r="B292" i="7"/>
  <c r="BB291" i="7"/>
  <c r="AS291" i="7"/>
  <c r="L290" i="7" s="1"/>
  <c r="AP291" i="7"/>
  <c r="AN291" i="7"/>
  <c r="AF291" i="7"/>
  <c r="O291" i="7"/>
  <c r="BA291" i="7"/>
  <c r="AZ291" i="7"/>
  <c r="L321" i="7" s="1"/>
  <c r="AE291" i="7"/>
  <c r="AD291" i="7"/>
  <c r="K291" i="7"/>
  <c r="I291" i="7"/>
  <c r="L289" i="7"/>
  <c r="G288" i="7"/>
  <c r="E288" i="7"/>
  <c r="G287" i="7"/>
  <c r="E287" i="7"/>
  <c r="L286" i="7"/>
  <c r="AU291" i="7" s="1"/>
  <c r="J286" i="7"/>
  <c r="Y291" i="7" s="1"/>
  <c r="K286" i="7"/>
  <c r="H286" i="7"/>
  <c r="L285" i="7"/>
  <c r="J285" i="7"/>
  <c r="Q291" i="7" s="1"/>
  <c r="K285" i="7"/>
  <c r="H285" i="7"/>
  <c r="L284" i="7"/>
  <c r="J284" i="7"/>
  <c r="J289" i="7" s="1"/>
  <c r="K284" i="7"/>
  <c r="H284" i="7"/>
  <c r="H289" i="7" s="1"/>
  <c r="E283" i="7"/>
  <c r="G283" i="7"/>
  <c r="D283" i="7"/>
  <c r="C283" i="7"/>
  <c r="B283" i="7"/>
  <c r="L281" i="7"/>
  <c r="AT282" i="7"/>
  <c r="AR282" i="7"/>
  <c r="AO282" i="7"/>
  <c r="L311" i="7" s="1"/>
  <c r="AA282" i="7"/>
  <c r="J317" i="7" s="1"/>
  <c r="J315" i="7" s="1"/>
  <c r="BA282" i="7"/>
  <c r="AZ282" i="7"/>
  <c r="L280" i="7" s="1"/>
  <c r="AE282" i="7"/>
  <c r="AD282" i="7"/>
  <c r="J280" i="7" s="1"/>
  <c r="G281" i="7"/>
  <c r="E281" i="7"/>
  <c r="G280" i="7"/>
  <c r="E280" i="7"/>
  <c r="J278" i="7"/>
  <c r="G277" i="7"/>
  <c r="F277" i="7"/>
  <c r="E277" i="7"/>
  <c r="G276" i="7"/>
  <c r="F276" i="7"/>
  <c r="E276" i="7"/>
  <c r="L275" i="7"/>
  <c r="AW282" i="7" s="1"/>
  <c r="J275" i="7"/>
  <c r="K275" i="7"/>
  <c r="I275" i="7"/>
  <c r="H275" i="7"/>
  <c r="L274" i="7"/>
  <c r="J274" i="7"/>
  <c r="X282" i="7" s="1"/>
  <c r="J313" i="7" s="1"/>
  <c r="K274" i="7"/>
  <c r="I274" i="7"/>
  <c r="H274" i="7"/>
  <c r="L273" i="7"/>
  <c r="J273" i="7"/>
  <c r="P282" i="7" s="1"/>
  <c r="J311" i="7" s="1"/>
  <c r="K273" i="7"/>
  <c r="I273" i="7"/>
  <c r="H273" i="7"/>
  <c r="L272" i="7"/>
  <c r="L278" i="7" s="1"/>
  <c r="J272" i="7"/>
  <c r="K272" i="7"/>
  <c r="I272" i="7"/>
  <c r="H272" i="7"/>
  <c r="C271" i="7"/>
  <c r="B271" i="7"/>
  <c r="E270" i="7"/>
  <c r="G270" i="7"/>
  <c r="D270" i="7"/>
  <c r="B270" i="7"/>
  <c r="G266" i="7"/>
  <c r="G265" i="7"/>
  <c r="L264" i="7"/>
  <c r="J264" i="7"/>
  <c r="L263" i="7"/>
  <c r="J263" i="7"/>
  <c r="L260" i="7"/>
  <c r="J260" i="7"/>
  <c r="J259" i="7"/>
  <c r="L258" i="7"/>
  <c r="J258" i="7"/>
  <c r="L257" i="7"/>
  <c r="L255" i="7" s="1"/>
  <c r="J257" i="7"/>
  <c r="J255" i="7" s="1"/>
  <c r="J254" i="7"/>
  <c r="L253" i="7"/>
  <c r="J251" i="7"/>
  <c r="L250" i="7"/>
  <c r="J250" i="7"/>
  <c r="L241" i="7"/>
  <c r="L246" i="7"/>
  <c r="J246" i="7"/>
  <c r="L240" i="7"/>
  <c r="U236" i="7"/>
  <c r="T236" i="7"/>
  <c r="J235" i="7" s="1"/>
  <c r="O236" i="7"/>
  <c r="BA236" i="7"/>
  <c r="AZ236" i="7"/>
  <c r="AE236" i="7"/>
  <c r="AD236" i="7"/>
  <c r="G233" i="7"/>
  <c r="E233" i="7"/>
  <c r="G232" i="7"/>
  <c r="E232" i="7"/>
  <c r="L231" i="7"/>
  <c r="AU236" i="7" s="1"/>
  <c r="J231" i="7"/>
  <c r="Y236" i="7" s="1"/>
  <c r="K231" i="7"/>
  <c r="H231" i="7"/>
  <c r="L230" i="7"/>
  <c r="AP236" i="7" s="1"/>
  <c r="J230" i="7"/>
  <c r="Q236" i="7" s="1"/>
  <c r="K230" i="7"/>
  <c r="H230" i="7"/>
  <c r="L229" i="7"/>
  <c r="J229" i="7"/>
  <c r="AF236" i="7" s="1"/>
  <c r="K229" i="7"/>
  <c r="H229" i="7"/>
  <c r="H234" i="7" s="1"/>
  <c r="E228" i="7"/>
  <c r="G228" i="7"/>
  <c r="D228" i="7"/>
  <c r="C228" i="7"/>
  <c r="B228" i="7"/>
  <c r="BB227" i="7"/>
  <c r="AU227" i="7"/>
  <c r="AS227" i="7"/>
  <c r="AP227" i="7"/>
  <c r="AN227" i="7"/>
  <c r="AF227" i="7"/>
  <c r="Y227" i="7"/>
  <c r="U227" i="7"/>
  <c r="T227" i="7"/>
  <c r="O227" i="7"/>
  <c r="BA227" i="7"/>
  <c r="AZ227" i="7"/>
  <c r="AE227" i="7"/>
  <c r="AD227" i="7"/>
  <c r="K227" i="7"/>
  <c r="I227" i="7"/>
  <c r="L226" i="7"/>
  <c r="J226" i="7"/>
  <c r="H226" i="7"/>
  <c r="L225" i="7"/>
  <c r="J225" i="7"/>
  <c r="Q227" i="7" s="1"/>
  <c r="K225" i="7"/>
  <c r="H225" i="7"/>
  <c r="E224" i="7"/>
  <c r="G224" i="7"/>
  <c r="D224" i="7"/>
  <c r="C224" i="7"/>
  <c r="B224" i="7"/>
  <c r="AF223" i="7"/>
  <c r="T223" i="7"/>
  <c r="Q223" i="7"/>
  <c r="O223" i="7"/>
  <c r="BA223" i="7"/>
  <c r="L254" i="7" s="1"/>
  <c r="AZ223" i="7"/>
  <c r="AE223" i="7"/>
  <c r="AD223" i="7"/>
  <c r="G220" i="7"/>
  <c r="E220" i="7"/>
  <c r="G219" i="7"/>
  <c r="E219" i="7"/>
  <c r="L218" i="7"/>
  <c r="AU223" i="7" s="1"/>
  <c r="J218" i="7"/>
  <c r="Y223" i="7" s="1"/>
  <c r="K218" i="7"/>
  <c r="H218" i="7"/>
  <c r="L217" i="7"/>
  <c r="AP223" i="7" s="1"/>
  <c r="J217" i="7"/>
  <c r="K217" i="7"/>
  <c r="H217" i="7"/>
  <c r="L216" i="7"/>
  <c r="BB223" i="7" s="1"/>
  <c r="J216" i="7"/>
  <c r="U223" i="7" s="1"/>
  <c r="K216" i="7"/>
  <c r="H216" i="7"/>
  <c r="H221" i="7" s="1"/>
  <c r="E215" i="7"/>
  <c r="G215" i="7"/>
  <c r="D215" i="7"/>
  <c r="C215" i="7"/>
  <c r="B215" i="7"/>
  <c r="J212" i="7"/>
  <c r="AW214" i="7"/>
  <c r="L249" i="7" s="1"/>
  <c r="L247" i="7" s="1"/>
  <c r="AT214" i="7"/>
  <c r="AA214" i="7"/>
  <c r="J249" i="7" s="1"/>
  <c r="J247" i="7" s="1"/>
  <c r="BA214" i="7"/>
  <c r="L213" i="7" s="1"/>
  <c r="AZ214" i="7"/>
  <c r="L212" i="7" s="1"/>
  <c r="AE214" i="7"/>
  <c r="J213" i="7" s="1"/>
  <c r="AD214" i="7"/>
  <c r="J253" i="7" s="1"/>
  <c r="G213" i="7"/>
  <c r="E213" i="7"/>
  <c r="G212" i="7"/>
  <c r="E212" i="7"/>
  <c r="L210" i="7"/>
  <c r="G209" i="7"/>
  <c r="F209" i="7"/>
  <c r="E209" i="7"/>
  <c r="G208" i="7"/>
  <c r="F208" i="7"/>
  <c r="E208" i="7"/>
  <c r="L207" i="7"/>
  <c r="J207" i="7"/>
  <c r="X214" i="7" s="1"/>
  <c r="J245" i="7" s="1"/>
  <c r="K207" i="7"/>
  <c r="I207" i="7"/>
  <c r="H207" i="7"/>
  <c r="L206" i="7"/>
  <c r="AO214" i="7" s="1"/>
  <c r="L243" i="7" s="1"/>
  <c r="J206" i="7"/>
  <c r="P214" i="7" s="1"/>
  <c r="J243" i="7" s="1"/>
  <c r="J241" i="7" s="1"/>
  <c r="K206" i="7"/>
  <c r="I206" i="7"/>
  <c r="H206" i="7"/>
  <c r="L205" i="7"/>
  <c r="AR214" i="7" s="1"/>
  <c r="J205" i="7"/>
  <c r="K205" i="7"/>
  <c r="I205" i="7"/>
  <c r="H205" i="7"/>
  <c r="H210" i="7" s="1"/>
  <c r="C204" i="7"/>
  <c r="C203" i="7"/>
  <c r="B203" i="7"/>
  <c r="E202" i="7"/>
  <c r="G202" i="7"/>
  <c r="D202" i="7"/>
  <c r="B202" i="7"/>
  <c r="G198" i="7"/>
  <c r="G197" i="7"/>
  <c r="L196" i="7"/>
  <c r="J196" i="7"/>
  <c r="L195" i="7"/>
  <c r="J195" i="7"/>
  <c r="L192" i="7"/>
  <c r="J192" i="7"/>
  <c r="J191" i="7"/>
  <c r="L190" i="7"/>
  <c r="J190" i="7"/>
  <c r="L189" i="7"/>
  <c r="L187" i="7" s="1"/>
  <c r="J189" i="7"/>
  <c r="J187" i="7" s="1"/>
  <c r="J186" i="7"/>
  <c r="L182" i="7"/>
  <c r="J182" i="7"/>
  <c r="J181" i="7"/>
  <c r="J179" i="7" s="1"/>
  <c r="L178" i="7"/>
  <c r="J178" i="7"/>
  <c r="L175" i="7"/>
  <c r="L173" i="7" s="1"/>
  <c r="J175" i="7"/>
  <c r="J173" i="7" s="1"/>
  <c r="Y168" i="7"/>
  <c r="T168" i="7"/>
  <c r="J167" i="7" s="1"/>
  <c r="Q168" i="7"/>
  <c r="O168" i="7"/>
  <c r="BA168" i="7"/>
  <c r="AZ168" i="7"/>
  <c r="AE168" i="7"/>
  <c r="AD168" i="7"/>
  <c r="G165" i="7"/>
  <c r="E165" i="7"/>
  <c r="G164" i="7"/>
  <c r="E164" i="7"/>
  <c r="L163" i="7"/>
  <c r="AU168" i="7" s="1"/>
  <c r="J163" i="7"/>
  <c r="K163" i="7"/>
  <c r="H163" i="7"/>
  <c r="L162" i="7"/>
  <c r="AP168" i="7" s="1"/>
  <c r="J162" i="7"/>
  <c r="K162" i="7"/>
  <c r="H162" i="7"/>
  <c r="L161" i="7"/>
  <c r="J161" i="7"/>
  <c r="AF168" i="7" s="1"/>
  <c r="K161" i="7"/>
  <c r="H161" i="7"/>
  <c r="H166" i="7" s="1"/>
  <c r="E160" i="7"/>
  <c r="G160" i="7"/>
  <c r="D160" i="7"/>
  <c r="C160" i="7"/>
  <c r="B160" i="7"/>
  <c r="AU159" i="7"/>
  <c r="AS159" i="7"/>
  <c r="AP159" i="7"/>
  <c r="AN159" i="7"/>
  <c r="AF159" i="7"/>
  <c r="Y159" i="7"/>
  <c r="U159" i="7"/>
  <c r="T159" i="7"/>
  <c r="O159" i="7"/>
  <c r="BA159" i="7"/>
  <c r="AZ159" i="7"/>
  <c r="AE159" i="7"/>
  <c r="AD159" i="7"/>
  <c r="K159" i="7"/>
  <c r="I159" i="7"/>
  <c r="L158" i="7"/>
  <c r="J158" i="7"/>
  <c r="L157" i="7"/>
  <c r="BB159" i="7" s="1"/>
  <c r="J157" i="7"/>
  <c r="Q159" i="7" s="1"/>
  <c r="K157" i="7"/>
  <c r="H157" i="7"/>
  <c r="H158" i="7" s="1"/>
  <c r="E156" i="7"/>
  <c r="G156" i="7"/>
  <c r="D156" i="7"/>
  <c r="C156" i="7"/>
  <c r="B156" i="7"/>
  <c r="Y155" i="7"/>
  <c r="T155" i="7"/>
  <c r="J154" i="7" s="1"/>
  <c r="Q155" i="7"/>
  <c r="O155" i="7"/>
  <c r="BA155" i="7"/>
  <c r="L186" i="7" s="1"/>
  <c r="AZ155" i="7"/>
  <c r="AE155" i="7"/>
  <c r="AD155" i="7"/>
  <c r="G152" i="7"/>
  <c r="E152" i="7"/>
  <c r="G151" i="7"/>
  <c r="E151" i="7"/>
  <c r="L150" i="7"/>
  <c r="AU155" i="7" s="1"/>
  <c r="J150" i="7"/>
  <c r="K150" i="7"/>
  <c r="H150" i="7"/>
  <c r="L149" i="7"/>
  <c r="AP155" i="7" s="1"/>
  <c r="J149" i="7"/>
  <c r="K149" i="7"/>
  <c r="H149" i="7"/>
  <c r="L148" i="7"/>
  <c r="J148" i="7"/>
  <c r="U155" i="7" s="1"/>
  <c r="K148" i="7"/>
  <c r="H148" i="7"/>
  <c r="H153" i="7" s="1"/>
  <c r="E147" i="7"/>
  <c r="G147" i="7"/>
  <c r="D147" i="7"/>
  <c r="C147" i="7"/>
  <c r="B147" i="7"/>
  <c r="J145" i="7"/>
  <c r="L144" i="7"/>
  <c r="J144" i="7"/>
  <c r="O146" i="7" s="1"/>
  <c r="AW146" i="7"/>
  <c r="L181" i="7" s="1"/>
  <c r="L179" i="7" s="1"/>
  <c r="BH146" i="7"/>
  <c r="AA146" i="7"/>
  <c r="X146" i="7"/>
  <c r="J177" i="7" s="1"/>
  <c r="U146" i="7"/>
  <c r="S146" i="7"/>
  <c r="P146" i="7"/>
  <c r="BA146" i="7"/>
  <c r="L145" i="7" s="1"/>
  <c r="AZ146" i="7"/>
  <c r="L185" i="7" s="1"/>
  <c r="AE146" i="7"/>
  <c r="AD146" i="7"/>
  <c r="J185" i="7" s="1"/>
  <c r="G145" i="7"/>
  <c r="E145" i="7"/>
  <c r="G144" i="7"/>
  <c r="E144" i="7"/>
  <c r="J142" i="7"/>
  <c r="H142" i="7"/>
  <c r="G141" i="7"/>
  <c r="F141" i="7"/>
  <c r="E141" i="7"/>
  <c r="G140" i="7"/>
  <c r="F140" i="7"/>
  <c r="E140" i="7"/>
  <c r="L139" i="7"/>
  <c r="AT146" i="7" s="1"/>
  <c r="L177" i="7" s="1"/>
  <c r="J139" i="7"/>
  <c r="K139" i="7"/>
  <c r="I139" i="7"/>
  <c r="H139" i="7"/>
  <c r="L138" i="7"/>
  <c r="AO146" i="7" s="1"/>
  <c r="J138" i="7"/>
  <c r="K138" i="7"/>
  <c r="I138" i="7"/>
  <c r="H138" i="7"/>
  <c r="L137" i="7"/>
  <c r="J137" i="7"/>
  <c r="K137" i="7"/>
  <c r="I137" i="7"/>
  <c r="H137" i="7"/>
  <c r="C136" i="7"/>
  <c r="C135" i="7"/>
  <c r="B135" i="7"/>
  <c r="E134" i="7"/>
  <c r="G134" i="7"/>
  <c r="D134" i="7"/>
  <c r="B134" i="7"/>
  <c r="G130" i="7"/>
  <c r="G129" i="7"/>
  <c r="L128" i="7"/>
  <c r="J128" i="7"/>
  <c r="L127" i="7"/>
  <c r="J127" i="7"/>
  <c r="L124" i="7"/>
  <c r="J124" i="7"/>
  <c r="J123" i="7"/>
  <c r="L122" i="7"/>
  <c r="J122" i="7"/>
  <c r="J119" i="7" s="1"/>
  <c r="L121" i="7"/>
  <c r="L119" i="7" s="1"/>
  <c r="J121" i="7"/>
  <c r="L118" i="7"/>
  <c r="L114" i="7"/>
  <c r="J114" i="7"/>
  <c r="L113" i="7"/>
  <c r="L111" i="7" s="1"/>
  <c r="L110" i="7"/>
  <c r="J110" i="7"/>
  <c r="AP100" i="7"/>
  <c r="AF100" i="7"/>
  <c r="Y100" i="7"/>
  <c r="T100" i="7"/>
  <c r="J99" i="7" s="1"/>
  <c r="O100" i="7"/>
  <c r="BA100" i="7"/>
  <c r="AZ100" i="7"/>
  <c r="AE100" i="7"/>
  <c r="AD100" i="7"/>
  <c r="H98" i="7"/>
  <c r="G97" i="7"/>
  <c r="E97" i="7"/>
  <c r="G96" i="7"/>
  <c r="E96" i="7"/>
  <c r="L95" i="7"/>
  <c r="AU100" i="7" s="1"/>
  <c r="J95" i="7"/>
  <c r="K95" i="7"/>
  <c r="H95" i="7"/>
  <c r="L94" i="7"/>
  <c r="J94" i="7"/>
  <c r="J98" i="7" s="1"/>
  <c r="K94" i="7"/>
  <c r="H94" i="7"/>
  <c r="L93" i="7"/>
  <c r="J93" i="7"/>
  <c r="K93" i="7"/>
  <c r="H93" i="7"/>
  <c r="E92" i="7"/>
  <c r="G92" i="7"/>
  <c r="D92" i="7"/>
  <c r="C92" i="7"/>
  <c r="B92" i="7"/>
  <c r="BB91" i="7"/>
  <c r="AU91" i="7"/>
  <c r="AS91" i="7"/>
  <c r="AP91" i="7"/>
  <c r="AN91" i="7"/>
  <c r="AF91" i="7"/>
  <c r="Y91" i="7"/>
  <c r="U91" i="7"/>
  <c r="T91" i="7"/>
  <c r="O91" i="7"/>
  <c r="BA91" i="7"/>
  <c r="AZ91" i="7"/>
  <c r="AE91" i="7"/>
  <c r="AD91" i="7"/>
  <c r="K91" i="7"/>
  <c r="I91" i="7"/>
  <c r="L90" i="7"/>
  <c r="L89" i="7"/>
  <c r="J89" i="7"/>
  <c r="J90" i="7" s="1"/>
  <c r="K89" i="7"/>
  <c r="H89" i="7"/>
  <c r="H90" i="7" s="1"/>
  <c r="E88" i="7"/>
  <c r="G88" i="7"/>
  <c r="D88" i="7"/>
  <c r="C88" i="7"/>
  <c r="B88" i="7"/>
  <c r="AU87" i="7"/>
  <c r="AP87" i="7"/>
  <c r="AF87" i="7"/>
  <c r="Y87" i="7"/>
  <c r="BA87" i="7"/>
  <c r="AZ87" i="7"/>
  <c r="AE87" i="7"/>
  <c r="AD87" i="7"/>
  <c r="K87" i="7"/>
  <c r="L85" i="7"/>
  <c r="G84" i="7"/>
  <c r="E84" i="7"/>
  <c r="G83" i="7"/>
  <c r="E83" i="7"/>
  <c r="L82" i="7"/>
  <c r="J82" i="7"/>
  <c r="K82" i="7"/>
  <c r="H82" i="7"/>
  <c r="L81" i="7"/>
  <c r="J81" i="7"/>
  <c r="J85" i="7" s="1"/>
  <c r="K81" i="7"/>
  <c r="H81" i="7"/>
  <c r="H85" i="7" s="1"/>
  <c r="L80" i="7"/>
  <c r="J80" i="7"/>
  <c r="T87" i="7" s="1"/>
  <c r="K80" i="7"/>
  <c r="H80" i="7"/>
  <c r="C79" i="7"/>
  <c r="E78" i="7"/>
  <c r="G78" i="7"/>
  <c r="D78" i="7"/>
  <c r="C78" i="7"/>
  <c r="B78" i="7"/>
  <c r="L76" i="7"/>
  <c r="J76" i="7"/>
  <c r="L75" i="7"/>
  <c r="AW77" i="7"/>
  <c r="AO77" i="7"/>
  <c r="AA77" i="7"/>
  <c r="X77" i="7"/>
  <c r="U77" i="7"/>
  <c r="S77" i="7"/>
  <c r="P77" i="7"/>
  <c r="BA77" i="7"/>
  <c r="AZ77" i="7"/>
  <c r="AE77" i="7"/>
  <c r="AD77" i="7"/>
  <c r="J75" i="7" s="1"/>
  <c r="BH77" i="7" s="1"/>
  <c r="G76" i="7"/>
  <c r="E76" i="7"/>
  <c r="G75" i="7"/>
  <c r="E75" i="7"/>
  <c r="L73" i="7"/>
  <c r="G72" i="7"/>
  <c r="F72" i="7"/>
  <c r="E72" i="7"/>
  <c r="G71" i="7"/>
  <c r="F71" i="7"/>
  <c r="E71" i="7"/>
  <c r="L70" i="7"/>
  <c r="AT77" i="7" s="1"/>
  <c r="J70" i="7"/>
  <c r="K70" i="7"/>
  <c r="I70" i="7"/>
  <c r="H70" i="7"/>
  <c r="L69" i="7"/>
  <c r="J69" i="7"/>
  <c r="K69" i="7"/>
  <c r="I69" i="7"/>
  <c r="H69" i="7"/>
  <c r="L68" i="7"/>
  <c r="J68" i="7"/>
  <c r="K68" i="7"/>
  <c r="I68" i="7"/>
  <c r="H68" i="7"/>
  <c r="H73" i="7" s="1"/>
  <c r="C67" i="7"/>
  <c r="C66" i="7"/>
  <c r="B66" i="7"/>
  <c r="E65" i="7"/>
  <c r="G65" i="7"/>
  <c r="D65" i="7"/>
  <c r="B65" i="7"/>
  <c r="L63" i="7"/>
  <c r="J63" i="7"/>
  <c r="L62" i="7"/>
  <c r="J62" i="7"/>
  <c r="AW64" i="7"/>
  <c r="AO64" i="7"/>
  <c r="AN64" i="7"/>
  <c r="AA64" i="7"/>
  <c r="J580" i="7" s="1"/>
  <c r="J578" i="7" s="1"/>
  <c r="P64" i="7"/>
  <c r="BA64" i="7"/>
  <c r="AZ64" i="7"/>
  <c r="AE64" i="7"/>
  <c r="AD64" i="7"/>
  <c r="K64" i="7"/>
  <c r="G63" i="7"/>
  <c r="E63" i="7"/>
  <c r="G62" i="7"/>
  <c r="E62" i="7"/>
  <c r="L60" i="7"/>
  <c r="G59" i="7"/>
  <c r="F59" i="7"/>
  <c r="E59" i="7"/>
  <c r="G58" i="7"/>
  <c r="F58" i="7"/>
  <c r="E58" i="7"/>
  <c r="L57" i="7"/>
  <c r="AT64" i="7" s="1"/>
  <c r="L61" i="7" s="1"/>
  <c r="J57" i="7"/>
  <c r="X64" i="7" s="1"/>
  <c r="K57" i="7"/>
  <c r="I57" i="7"/>
  <c r="H57" i="7"/>
  <c r="L56" i="7"/>
  <c r="J56" i="7"/>
  <c r="K56" i="7"/>
  <c r="I56" i="7"/>
  <c r="H56" i="7"/>
  <c r="L55" i="7"/>
  <c r="AR64" i="7" s="1"/>
  <c r="J55" i="7"/>
  <c r="K55" i="7"/>
  <c r="I55" i="7"/>
  <c r="H55" i="7"/>
  <c r="H60" i="7" s="1"/>
  <c r="C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J576" i="7" l="1"/>
  <c r="J645" i="7"/>
  <c r="J109" i="7"/>
  <c r="J384" i="7"/>
  <c r="J415" i="7"/>
  <c r="BH214" i="7"/>
  <c r="I214" i="7"/>
  <c r="O214" i="7"/>
  <c r="L319" i="7"/>
  <c r="Q100" i="7"/>
  <c r="L392" i="7"/>
  <c r="J115" i="7"/>
  <c r="J222" i="7"/>
  <c r="I397" i="7"/>
  <c r="AF397" i="7"/>
  <c r="J396" i="7"/>
  <c r="BH64" i="7"/>
  <c r="I64" i="7"/>
  <c r="U64" i="7"/>
  <c r="S64" i="7"/>
  <c r="J60" i="7"/>
  <c r="O64" i="7"/>
  <c r="J584" i="7"/>
  <c r="J86" i="7"/>
  <c r="I100" i="7"/>
  <c r="U100" i="7"/>
  <c r="J478" i="7"/>
  <c r="L550" i="7"/>
  <c r="L507" i="7"/>
  <c r="J527" i="7"/>
  <c r="L580" i="7"/>
  <c r="L578" i="7" s="1"/>
  <c r="L645" i="7"/>
  <c r="L109" i="7"/>
  <c r="L576" i="7"/>
  <c r="J654" i="7"/>
  <c r="I77" i="7"/>
  <c r="BB100" i="7"/>
  <c r="AS100" i="7"/>
  <c r="L99" i="7" s="1"/>
  <c r="AN100" i="7"/>
  <c r="K100" i="7"/>
  <c r="S214" i="7"/>
  <c r="J441" i="7"/>
  <c r="J479" i="7"/>
  <c r="J519" i="7"/>
  <c r="BH520" i="7" s="1"/>
  <c r="J550" i="7"/>
  <c r="J616" i="7"/>
  <c r="J612" i="7"/>
  <c r="J659" i="7" s="1"/>
  <c r="U214" i="7"/>
  <c r="L478" i="7"/>
  <c r="BB397" i="7"/>
  <c r="L412" i="7" s="1"/>
  <c r="AN397" i="7"/>
  <c r="K397" i="7"/>
  <c r="AP397" i="7"/>
  <c r="L396" i="7"/>
  <c r="I146" i="7"/>
  <c r="J143" i="7"/>
  <c r="AF155" i="7"/>
  <c r="J183" i="7" s="1"/>
  <c r="I155" i="7"/>
  <c r="J153" i="7"/>
  <c r="J210" i="7"/>
  <c r="I223" i="7"/>
  <c r="J221" i="7"/>
  <c r="K282" i="7"/>
  <c r="AN282" i="7"/>
  <c r="J371" i="7"/>
  <c r="O397" i="7"/>
  <c r="L479" i="7"/>
  <c r="J589" i="7"/>
  <c r="J587" i="7" s="1"/>
  <c r="AN146" i="7"/>
  <c r="AR146" i="7"/>
  <c r="K146" i="7"/>
  <c r="L142" i="7"/>
  <c r="BB155" i="7"/>
  <c r="L183" i="7" s="1"/>
  <c r="K155" i="7"/>
  <c r="AS155" i="7"/>
  <c r="L154" i="7" s="1"/>
  <c r="L153" i="7"/>
  <c r="AN155" i="7"/>
  <c r="L245" i="7"/>
  <c r="L211" i="7"/>
  <c r="Q397" i="7"/>
  <c r="S520" i="7"/>
  <c r="J517" i="7" s="1"/>
  <c r="U520" i="7"/>
  <c r="O520" i="7"/>
  <c r="J516" i="7"/>
  <c r="I520" i="7"/>
  <c r="L584" i="7"/>
  <c r="Q87" i="7"/>
  <c r="O87" i="7"/>
  <c r="BH442" i="7"/>
  <c r="I442" i="7"/>
  <c r="U442" i="7"/>
  <c r="J438" i="7"/>
  <c r="S442" i="7"/>
  <c r="O442" i="7"/>
  <c r="L470" i="7"/>
  <c r="BH461" i="7"/>
  <c r="I461" i="7"/>
  <c r="J457" i="7"/>
  <c r="P461" i="7"/>
  <c r="J643" i="7" s="1"/>
  <c r="J641" i="7" s="1"/>
  <c r="O461" i="7"/>
  <c r="AR520" i="7"/>
  <c r="L517" i="7" s="1"/>
  <c r="K520" i="7"/>
  <c r="AN520" i="7"/>
  <c r="L649" i="7"/>
  <c r="L647" i="7" s="1"/>
  <c r="AR363" i="7"/>
  <c r="L360" i="7" s="1"/>
  <c r="U282" i="7"/>
  <c r="S282" i="7"/>
  <c r="J585" i="7"/>
  <c r="L98" i="7"/>
  <c r="J649" i="7"/>
  <c r="J647" i="7" s="1"/>
  <c r="J113" i="7"/>
  <c r="J111" i="7" s="1"/>
  <c r="J74" i="7"/>
  <c r="H278" i="7"/>
  <c r="BH363" i="7"/>
  <c r="I363" i="7"/>
  <c r="U363" i="7"/>
  <c r="J359" i="7"/>
  <c r="S363" i="7"/>
  <c r="J360" i="7" s="1"/>
  <c r="AN452" i="7"/>
  <c r="L449" i="7"/>
  <c r="L549" i="7"/>
  <c r="C36" i="7"/>
  <c r="O508" i="7"/>
  <c r="I295" i="7"/>
  <c r="J294" i="7"/>
  <c r="BH350" i="7"/>
  <c r="I350" i="7"/>
  <c r="S350" i="7"/>
  <c r="J504" i="7"/>
  <c r="J539" i="7"/>
  <c r="J537" i="7" s="1"/>
  <c r="L252" i="7"/>
  <c r="L279" i="7"/>
  <c r="L308" i="7"/>
  <c r="AF295" i="7"/>
  <c r="J582" i="7" s="1"/>
  <c r="U350" i="7"/>
  <c r="J474" i="7"/>
  <c r="J472" i="7" s="1"/>
  <c r="AN508" i="7"/>
  <c r="K508" i="7"/>
  <c r="AR508" i="7"/>
  <c r="L504" i="7"/>
  <c r="S508" i="7"/>
  <c r="L574" i="7"/>
  <c r="L572" i="7" s="1"/>
  <c r="BB168" i="7"/>
  <c r="K168" i="7"/>
  <c r="AS168" i="7"/>
  <c r="L167" i="7" s="1"/>
  <c r="L166" i="7"/>
  <c r="L413" i="7"/>
  <c r="AN295" i="7"/>
  <c r="AP295" i="7"/>
  <c r="K295" i="7"/>
  <c r="J468" i="7"/>
  <c r="J466" i="7" s="1"/>
  <c r="AN442" i="7"/>
  <c r="L654" i="7"/>
  <c r="O77" i="7"/>
  <c r="J73" i="7"/>
  <c r="J166" i="7"/>
  <c r="L294" i="7"/>
  <c r="I372" i="7"/>
  <c r="AF372" i="7"/>
  <c r="J412" i="7" s="1"/>
  <c r="U372" i="7"/>
  <c r="I385" i="7"/>
  <c r="AF385" i="7"/>
  <c r="U385" i="7"/>
  <c r="L401" i="7"/>
  <c r="J574" i="7"/>
  <c r="J572" i="7" s="1"/>
  <c r="L618" i="7"/>
  <c r="AR77" i="7"/>
  <c r="L74" i="7" s="1"/>
  <c r="AN77" i="7"/>
  <c r="K77" i="7"/>
  <c r="J107" i="7"/>
  <c r="J105" i="7" s="1"/>
  <c r="J184" i="7"/>
  <c r="I168" i="7"/>
  <c r="BB295" i="7"/>
  <c r="L410" i="7"/>
  <c r="L408" i="7" s="1"/>
  <c r="AN350" i="7"/>
  <c r="AS372" i="7"/>
  <c r="L371" i="7" s="1"/>
  <c r="K372" i="7"/>
  <c r="AN372" i="7"/>
  <c r="L370" i="7"/>
  <c r="AN376" i="7"/>
  <c r="AS385" i="7"/>
  <c r="L384" i="7" s="1"/>
  <c r="K385" i="7"/>
  <c r="AN385" i="7"/>
  <c r="L383" i="7"/>
  <c r="AR442" i="7"/>
  <c r="BH508" i="7"/>
  <c r="L655" i="7"/>
  <c r="U168" i="7"/>
  <c r="AN223" i="7"/>
  <c r="AS223" i="7"/>
  <c r="L222" i="7" s="1"/>
  <c r="K223" i="7"/>
  <c r="AN168" i="7"/>
  <c r="L221" i="7"/>
  <c r="I236" i="7"/>
  <c r="J234" i="7"/>
  <c r="H346" i="7"/>
  <c r="I393" i="7"/>
  <c r="AF393" i="7"/>
  <c r="J391" i="7"/>
  <c r="Q393" i="7"/>
  <c r="L585" i="7"/>
  <c r="AN236" i="7"/>
  <c r="AS236" i="7"/>
  <c r="L235" i="7" s="1"/>
  <c r="K236" i="7"/>
  <c r="BB236" i="7"/>
  <c r="L251" i="7" s="1"/>
  <c r="L238" i="7" s="1"/>
  <c r="L261" i="7" s="1"/>
  <c r="AN393" i="7"/>
  <c r="L391" i="7"/>
  <c r="J543" i="7"/>
  <c r="I87" i="7"/>
  <c r="BB87" i="7"/>
  <c r="AS87" i="7"/>
  <c r="L86" i="7" s="1"/>
  <c r="AN87" i="7"/>
  <c r="U87" i="7"/>
  <c r="L107" i="7"/>
  <c r="L105" i="7" s="1"/>
  <c r="J172" i="7"/>
  <c r="J170" i="7" s="1"/>
  <c r="J193" i="7" s="1"/>
  <c r="L234" i="7"/>
  <c r="J281" i="7"/>
  <c r="BH282" i="7" s="1"/>
  <c r="J322" i="7"/>
  <c r="L320" i="7"/>
  <c r="K350" i="7"/>
  <c r="L414" i="7"/>
  <c r="L361" i="7"/>
  <c r="AN363" i="7" s="1"/>
  <c r="J370" i="7"/>
  <c r="L375" i="7"/>
  <c r="AP376" i="7"/>
  <c r="J383" i="7"/>
  <c r="BH452" i="7"/>
  <c r="I452" i="7"/>
  <c r="L598" i="7"/>
  <c r="L589" i="7" s="1"/>
  <c r="L587" i="7" s="1"/>
  <c r="L643" i="7"/>
  <c r="L641" i="7" s="1"/>
  <c r="Q91" i="7"/>
  <c r="J117" i="7"/>
  <c r="K214" i="7"/>
  <c r="AN214" i="7"/>
  <c r="T291" i="7"/>
  <c r="J290" i="7" s="1"/>
  <c r="T304" i="7"/>
  <c r="J303" i="7" s="1"/>
  <c r="K461" i="7"/>
  <c r="AN461" i="7"/>
  <c r="J653" i="7"/>
  <c r="L117" i="7"/>
  <c r="U291" i="7"/>
  <c r="U304" i="7"/>
  <c r="O376" i="7"/>
  <c r="L653" i="7"/>
  <c r="J118" i="7"/>
  <c r="K45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X61" i="3" s="1"/>
  <c r="DF61" i="3" s="1"/>
  <c r="CU61" i="3"/>
  <c r="CY61" i="3"/>
  <c r="CZ61" i="3"/>
  <c r="DB61" i="3" s="1"/>
  <c r="DA61" i="3"/>
  <c r="DC61" i="3"/>
  <c r="A62" i="3"/>
  <c r="Y62" i="3"/>
  <c r="CX62" i="3"/>
  <c r="DF62" i="3" s="1"/>
  <c r="CY62" i="3"/>
  <c r="CZ62" i="3"/>
  <c r="DB62" i="3" s="1"/>
  <c r="DA62" i="3"/>
  <c r="DC62" i="3"/>
  <c r="DG62" i="3"/>
  <c r="DH62" i="3"/>
  <c r="DI62" i="3"/>
  <c r="DJ62" i="3" s="1"/>
  <c r="A63" i="3"/>
  <c r="Y63" i="3"/>
  <c r="CW63" i="3"/>
  <c r="CX63" i="3"/>
  <c r="DI63" i="3" s="1"/>
  <c r="CY63" i="3"/>
  <c r="CZ63" i="3"/>
  <c r="DA63" i="3"/>
  <c r="DB63" i="3"/>
  <c r="DC63" i="3"/>
  <c r="DG63" i="3"/>
  <c r="DJ63" i="3" s="1"/>
  <c r="A64" i="3"/>
  <c r="Y64" i="3"/>
  <c r="CV64" i="3" s="1"/>
  <c r="CU64" i="3"/>
  <c r="CY64" i="3"/>
  <c r="CZ64" i="3"/>
  <c r="DA64" i="3"/>
  <c r="DB64" i="3"/>
  <c r="DC64" i="3"/>
  <c r="A65" i="3"/>
  <c r="Y65" i="3"/>
  <c r="CX65" i="3" s="1"/>
  <c r="CY65" i="3"/>
  <c r="CZ65" i="3"/>
  <c r="DA65" i="3"/>
  <c r="DB65" i="3"/>
  <c r="DC65" i="3"/>
  <c r="A66" i="3"/>
  <c r="Y66" i="3"/>
  <c r="CW66" i="3" s="1"/>
  <c r="CX66" i="3"/>
  <c r="CY66" i="3"/>
  <c r="CZ66" i="3"/>
  <c r="DB66" i="3" s="1"/>
  <c r="DA66" i="3"/>
  <c r="DC66" i="3"/>
  <c r="DF66" i="3"/>
  <c r="DG66" i="3"/>
  <c r="DJ66" i="3" s="1"/>
  <c r="DH66" i="3"/>
  <c r="DI66" i="3"/>
  <c r="A67" i="3"/>
  <c r="Y67" i="3"/>
  <c r="CW67" i="3"/>
  <c r="CX67" i="3"/>
  <c r="DG67" i="3" s="1"/>
  <c r="DJ67" i="3" s="1"/>
  <c r="CY67" i="3"/>
  <c r="CZ67" i="3"/>
  <c r="DA67" i="3"/>
  <c r="DB67" i="3"/>
  <c r="DC67" i="3"/>
  <c r="DF67" i="3"/>
  <c r="A68" i="3"/>
  <c r="Y68" i="3"/>
  <c r="CW68" i="3" s="1"/>
  <c r="CX68" i="3"/>
  <c r="DF68" i="3" s="1"/>
  <c r="CY68" i="3"/>
  <c r="CZ68" i="3"/>
  <c r="DA68" i="3"/>
  <c r="DB68" i="3"/>
  <c r="DC68" i="3"/>
  <c r="A69" i="3"/>
  <c r="Y69" i="3"/>
  <c r="CV69" i="3" s="1"/>
  <c r="CU69" i="3"/>
  <c r="CY69" i="3"/>
  <c r="CZ69" i="3"/>
  <c r="DB69" i="3" s="1"/>
  <c r="DA69" i="3"/>
  <c r="DC69" i="3"/>
  <c r="A70" i="3"/>
  <c r="Y70" i="3"/>
  <c r="CX70" i="3"/>
  <c r="DG70" i="3" s="1"/>
  <c r="CY70" i="3"/>
  <c r="CZ70" i="3"/>
  <c r="DB70" i="3" s="1"/>
  <c r="DA70" i="3"/>
  <c r="DC70" i="3"/>
  <c r="DH70" i="3"/>
  <c r="DI70" i="3"/>
  <c r="DJ70" i="3"/>
  <c r="A71" i="3"/>
  <c r="Y71" i="3"/>
  <c r="CW71" i="3"/>
  <c r="CX71" i="3"/>
  <c r="DI71" i="3" s="1"/>
  <c r="CY71" i="3"/>
  <c r="CZ71" i="3"/>
  <c r="DB71" i="3" s="1"/>
  <c r="DA71" i="3"/>
  <c r="DC71" i="3"/>
  <c r="DG71" i="3"/>
  <c r="DJ71" i="3" s="1"/>
  <c r="DH71" i="3"/>
  <c r="A72" i="3"/>
  <c r="Y72" i="3"/>
  <c r="CV72" i="3" s="1"/>
  <c r="CU72" i="3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A74" i="3"/>
  <c r="Y74" i="3"/>
  <c r="CW74" i="3" s="1"/>
  <c r="CX74" i="3"/>
  <c r="CY74" i="3"/>
  <c r="CZ74" i="3"/>
  <c r="DB74" i="3" s="1"/>
  <c r="DA74" i="3"/>
  <c r="DC74" i="3"/>
  <c r="DF74" i="3"/>
  <c r="DG74" i="3"/>
  <c r="DJ74" i="3" s="1"/>
  <c r="DH74" i="3"/>
  <c r="DI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X91" i="3" s="1"/>
  <c r="DI91" i="3" s="1"/>
  <c r="DJ91" i="3" s="1"/>
  <c r="CU91" i="3"/>
  <c r="CV91" i="3"/>
  <c r="CY91" i="3"/>
  <c r="CZ91" i="3"/>
  <c r="DB91" i="3" s="1"/>
  <c r="DA91" i="3"/>
  <c r="DC91" i="3"/>
  <c r="DF91" i="3"/>
  <c r="DG91" i="3"/>
  <c r="DH91" i="3"/>
  <c r="A92" i="3"/>
  <c r="Y92" i="3"/>
  <c r="CX92" i="3"/>
  <c r="DG92" i="3" s="1"/>
  <c r="CY92" i="3"/>
  <c r="CZ92" i="3"/>
  <c r="DA92" i="3"/>
  <c r="DB92" i="3"/>
  <c r="DC92" i="3"/>
  <c r="DF92" i="3"/>
  <c r="A93" i="3"/>
  <c r="Y93" i="3"/>
  <c r="CX93" i="3" s="1"/>
  <c r="CW93" i="3"/>
  <c r="CY93" i="3"/>
  <c r="CZ93" i="3"/>
  <c r="DA93" i="3"/>
  <c r="DB93" i="3"/>
  <c r="DC93" i="3"/>
  <c r="A94" i="3"/>
  <c r="Y94" i="3"/>
  <c r="CU94" i="3"/>
  <c r="CY94" i="3"/>
  <c r="CZ94" i="3"/>
  <c r="DB94" i="3" s="1"/>
  <c r="DA94" i="3"/>
  <c r="DC94" i="3"/>
  <c r="A95" i="3"/>
  <c r="Y95" i="3"/>
  <c r="CX95" i="3"/>
  <c r="DF95" i="3" s="1"/>
  <c r="CY95" i="3"/>
  <c r="CZ95" i="3"/>
  <c r="DB95" i="3" s="1"/>
  <c r="DA95" i="3"/>
  <c r="DC95" i="3"/>
  <c r="DG95" i="3"/>
  <c r="DH95" i="3"/>
  <c r="DI95" i="3"/>
  <c r="DJ95" i="3" s="1"/>
  <c r="A96" i="3"/>
  <c r="Y96" i="3"/>
  <c r="CW96" i="3"/>
  <c r="CX96" i="3"/>
  <c r="CY96" i="3"/>
  <c r="CZ96" i="3"/>
  <c r="DA96" i="3"/>
  <c r="DB96" i="3"/>
  <c r="DC96" i="3"/>
  <c r="DF96" i="3"/>
  <c r="A97" i="3"/>
  <c r="Y97" i="3"/>
  <c r="CY97" i="3"/>
  <c r="CZ97" i="3"/>
  <c r="DA97" i="3"/>
  <c r="DB97" i="3"/>
  <c r="DC97" i="3"/>
  <c r="A98" i="3"/>
  <c r="Y98" i="3"/>
  <c r="CW98" i="3" s="1"/>
  <c r="CX98" i="3"/>
  <c r="DF98" i="3" s="1"/>
  <c r="CY98" i="3"/>
  <c r="CZ98" i="3"/>
  <c r="DA98" i="3"/>
  <c r="DB98" i="3"/>
  <c r="DC98" i="3"/>
  <c r="DG98" i="3"/>
  <c r="DJ98" i="3" s="1"/>
  <c r="DH98" i="3"/>
  <c r="DI98" i="3"/>
  <c r="A99" i="3"/>
  <c r="Y99" i="3"/>
  <c r="CU99" i="3"/>
  <c r="CV99" i="3"/>
  <c r="CX99" i="3"/>
  <c r="CY99" i="3"/>
  <c r="CZ99" i="3"/>
  <c r="DA99" i="3"/>
  <c r="DB99" i="3"/>
  <c r="DC99" i="3"/>
  <c r="DF99" i="3"/>
  <c r="A100" i="3"/>
  <c r="Y100" i="3"/>
  <c r="CX100" i="3"/>
  <c r="CY100" i="3"/>
  <c r="CZ100" i="3"/>
  <c r="DA100" i="3"/>
  <c r="DB100" i="3"/>
  <c r="DC100" i="3"/>
  <c r="A101" i="3"/>
  <c r="Y101" i="3"/>
  <c r="CW101" i="3"/>
  <c r="CX101" i="3"/>
  <c r="CY101" i="3"/>
  <c r="CZ101" i="3"/>
  <c r="DA101" i="3"/>
  <c r="DB101" i="3"/>
  <c r="DC101" i="3"/>
  <c r="A102" i="3"/>
  <c r="Y102" i="3"/>
  <c r="CU102" i="3"/>
  <c r="CY102" i="3"/>
  <c r="CZ102" i="3"/>
  <c r="DA102" i="3"/>
  <c r="DB102" i="3"/>
  <c r="DC102" i="3"/>
  <c r="A103" i="3"/>
  <c r="Y103" i="3"/>
  <c r="CX103" i="3"/>
  <c r="DI103" i="3" s="1"/>
  <c r="DJ103" i="3" s="1"/>
  <c r="CY103" i="3"/>
  <c r="CZ103" i="3"/>
  <c r="DB103" i="3" s="1"/>
  <c r="DA103" i="3"/>
  <c r="DC103" i="3"/>
  <c r="DG103" i="3"/>
  <c r="DH103" i="3"/>
  <c r="A104" i="3"/>
  <c r="Y104" i="3"/>
  <c r="CW104" i="3" s="1"/>
  <c r="CY104" i="3"/>
  <c r="CZ104" i="3"/>
  <c r="DA104" i="3"/>
  <c r="DB104" i="3"/>
  <c r="DC104" i="3"/>
  <c r="A105" i="3"/>
  <c r="Y105" i="3"/>
  <c r="CU105" i="3"/>
  <c r="CY105" i="3"/>
  <c r="CZ105" i="3"/>
  <c r="DB105" i="3" s="1"/>
  <c r="DA105" i="3"/>
  <c r="DC105" i="3"/>
  <c r="A106" i="3"/>
  <c r="Y106" i="3"/>
  <c r="CX106" i="3" s="1"/>
  <c r="CY106" i="3"/>
  <c r="CZ106" i="3"/>
  <c r="DB106" i="3" s="1"/>
  <c r="DA106" i="3"/>
  <c r="DC106" i="3"/>
  <c r="A107" i="3"/>
  <c r="Y107" i="3"/>
  <c r="CW107" i="3" s="1"/>
  <c r="CX107" i="3"/>
  <c r="DI107" i="3" s="1"/>
  <c r="CY107" i="3"/>
  <c r="CZ107" i="3"/>
  <c r="DB107" i="3" s="1"/>
  <c r="DA107" i="3"/>
  <c r="DC107" i="3"/>
  <c r="DF107" i="3"/>
  <c r="DG107" i="3"/>
  <c r="DJ107" i="3" s="1"/>
  <c r="DH107" i="3"/>
  <c r="A108" i="3"/>
  <c r="Y108" i="3"/>
  <c r="CW108" i="3"/>
  <c r="CX108" i="3"/>
  <c r="CY108" i="3"/>
  <c r="CZ108" i="3"/>
  <c r="DA108" i="3"/>
  <c r="DB108" i="3"/>
  <c r="DC108" i="3"/>
  <c r="DF108" i="3"/>
  <c r="A109" i="3"/>
  <c r="Y109" i="3"/>
  <c r="CX109" i="3" s="1"/>
  <c r="CW109" i="3"/>
  <c r="CY109" i="3"/>
  <c r="CZ109" i="3"/>
  <c r="DA109" i="3"/>
  <c r="DB109" i="3"/>
  <c r="DC109" i="3"/>
  <c r="DH109" i="3"/>
  <c r="A110" i="3"/>
  <c r="Y110" i="3"/>
  <c r="CW110" i="3" s="1"/>
  <c r="CY110" i="3"/>
  <c r="CZ110" i="3"/>
  <c r="DB110" i="3" s="1"/>
  <c r="DA110" i="3"/>
  <c r="DC110" i="3"/>
  <c r="A111" i="3"/>
  <c r="Y111" i="3"/>
  <c r="CW111" i="3"/>
  <c r="CX111" i="3"/>
  <c r="DI111" i="3" s="1"/>
  <c r="CY111" i="3"/>
  <c r="CZ111" i="3"/>
  <c r="DB111" i="3" s="1"/>
  <c r="DA111" i="3"/>
  <c r="DC111" i="3"/>
  <c r="DF111" i="3"/>
  <c r="DG111" i="3"/>
  <c r="DJ111" i="3" s="1"/>
  <c r="A112" i="3"/>
  <c r="Y112" i="3"/>
  <c r="CW112" i="3"/>
  <c r="CX112" i="3"/>
  <c r="CY112" i="3"/>
  <c r="CZ112" i="3"/>
  <c r="DA112" i="3"/>
  <c r="DB112" i="3"/>
  <c r="DC112" i="3"/>
  <c r="DF112" i="3"/>
  <c r="DH112" i="3"/>
  <c r="A113" i="3"/>
  <c r="Y113" i="3"/>
  <c r="CX113" i="3" s="1"/>
  <c r="CY113" i="3"/>
  <c r="CZ113" i="3"/>
  <c r="DA113" i="3"/>
  <c r="DB113" i="3"/>
  <c r="DC113" i="3"/>
  <c r="A114" i="3"/>
  <c r="Y114" i="3"/>
  <c r="CX114" i="3" s="1"/>
  <c r="CU114" i="3"/>
  <c r="CY114" i="3"/>
  <c r="CZ114" i="3"/>
  <c r="DA114" i="3"/>
  <c r="DB114" i="3"/>
  <c r="DC114" i="3"/>
  <c r="A115" i="3"/>
  <c r="Y115" i="3"/>
  <c r="CX115" i="3" s="1"/>
  <c r="DF115" i="3" s="1"/>
  <c r="CY115" i="3"/>
  <c r="CZ115" i="3"/>
  <c r="DA115" i="3"/>
  <c r="DB115" i="3"/>
  <c r="DC115" i="3"/>
  <c r="A116" i="3"/>
  <c r="Y116" i="3"/>
  <c r="CX116" i="3" s="1"/>
  <c r="CW116" i="3"/>
  <c r="CY116" i="3"/>
  <c r="CZ116" i="3"/>
  <c r="DB116" i="3" s="1"/>
  <c r="DA116" i="3"/>
  <c r="DC116" i="3"/>
  <c r="DF116" i="3"/>
  <c r="DG116" i="3"/>
  <c r="DJ116" i="3" s="1"/>
  <c r="DH116" i="3"/>
  <c r="DI116" i="3"/>
  <c r="A117" i="3"/>
  <c r="Y117" i="3"/>
  <c r="CW117" i="3"/>
  <c r="CX117" i="3"/>
  <c r="CY117" i="3"/>
  <c r="CZ117" i="3"/>
  <c r="DA117" i="3"/>
  <c r="DB117" i="3"/>
  <c r="DC117" i="3"/>
  <c r="A118" i="3"/>
  <c r="Y118" i="3"/>
  <c r="CW118" i="3" s="1"/>
  <c r="CY118" i="3"/>
  <c r="CZ118" i="3"/>
  <c r="DA118" i="3"/>
  <c r="DB118" i="3"/>
  <c r="DC118" i="3"/>
  <c r="A119" i="3"/>
  <c r="Y119" i="3"/>
  <c r="CX119" i="3" s="1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W121" i="3" s="1"/>
  <c r="CX121" i="3"/>
  <c r="DI121" i="3" s="1"/>
  <c r="CY121" i="3"/>
  <c r="CZ121" i="3"/>
  <c r="DA121" i="3"/>
  <c r="DB121" i="3"/>
  <c r="DC121" i="3"/>
  <c r="DG121" i="3"/>
  <c r="DJ121" i="3" s="1"/>
  <c r="DH121" i="3"/>
  <c r="A122" i="3"/>
  <c r="Y122" i="3"/>
  <c r="CX122" i="3"/>
  <c r="DI122" i="3" s="1"/>
  <c r="CY122" i="3"/>
  <c r="CZ122" i="3"/>
  <c r="DB122" i="3" s="1"/>
  <c r="DA122" i="3"/>
  <c r="DC122" i="3"/>
  <c r="DF122" i="3"/>
  <c r="DJ122" i="3" s="1"/>
  <c r="DH122" i="3"/>
  <c r="A123" i="3"/>
  <c r="Y123" i="3"/>
  <c r="CX123" i="3" s="1"/>
  <c r="CU123" i="3"/>
  <c r="CY123" i="3"/>
  <c r="CZ123" i="3"/>
  <c r="DB123" i="3" s="1"/>
  <c r="DA123" i="3"/>
  <c r="DC123" i="3"/>
  <c r="DH123" i="3"/>
  <c r="DI123" i="3"/>
  <c r="DJ123" i="3" s="1"/>
  <c r="A124" i="3"/>
  <c r="Y124" i="3"/>
  <c r="CX124" i="3" s="1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U126" i="3"/>
  <c r="CV126" i="3"/>
  <c r="CX126" i="3"/>
  <c r="DF126" i="3" s="1"/>
  <c r="CY126" i="3"/>
  <c r="CZ126" i="3"/>
  <c r="DB126" i="3" s="1"/>
  <c r="DA126" i="3"/>
  <c r="DC126" i="3"/>
  <c r="DI126" i="3"/>
  <c r="DJ126" i="3" s="1"/>
  <c r="A127" i="3"/>
  <c r="Y127" i="3"/>
  <c r="CX127" i="3" s="1"/>
  <c r="CY127" i="3"/>
  <c r="CZ127" i="3"/>
  <c r="DB127" i="3" s="1"/>
  <c r="DA127" i="3"/>
  <c r="DC127" i="3"/>
  <c r="A128" i="3"/>
  <c r="Y128" i="3"/>
  <c r="CW128" i="3"/>
  <c r="CX128" i="3"/>
  <c r="DG128" i="3" s="1"/>
  <c r="DJ128" i="3" s="1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W130" i="3" s="1"/>
  <c r="CY130" i="3"/>
  <c r="CZ130" i="3"/>
  <c r="DB130" i="3" s="1"/>
  <c r="DA130" i="3"/>
  <c r="DC130" i="3"/>
  <c r="A131" i="3"/>
  <c r="Y131" i="3"/>
  <c r="CV131" i="3" s="1"/>
  <c r="CU131" i="3"/>
  <c r="CX131" i="3"/>
  <c r="DF131" i="3" s="1"/>
  <c r="CY131" i="3"/>
  <c r="CZ131" i="3"/>
  <c r="DB131" i="3" s="1"/>
  <c r="DA131" i="3"/>
  <c r="DC131" i="3"/>
  <c r="A132" i="3"/>
  <c r="Y132" i="3"/>
  <c r="CX132" i="3"/>
  <c r="DF132" i="3" s="1"/>
  <c r="CY132" i="3"/>
  <c r="CZ132" i="3"/>
  <c r="DB132" i="3" s="1"/>
  <c r="DA132" i="3"/>
  <c r="DC132" i="3"/>
  <c r="A133" i="3"/>
  <c r="Y133" i="3"/>
  <c r="CW133" i="3" s="1"/>
  <c r="CY133" i="3"/>
  <c r="CZ133" i="3"/>
  <c r="DA133" i="3"/>
  <c r="DB133" i="3"/>
  <c r="DC133" i="3"/>
  <c r="A134" i="3"/>
  <c r="Y134" i="3"/>
  <c r="CX134" i="3" s="1"/>
  <c r="DI134" i="3" s="1"/>
  <c r="DJ134" i="3" s="1"/>
  <c r="CU134" i="3"/>
  <c r="CY134" i="3"/>
  <c r="CZ134" i="3"/>
  <c r="DA134" i="3"/>
  <c r="DB134" i="3"/>
  <c r="DC134" i="3"/>
  <c r="DG134" i="3"/>
  <c r="DH134" i="3"/>
  <c r="A135" i="3"/>
  <c r="Y135" i="3"/>
  <c r="CX135" i="3"/>
  <c r="DH135" i="3" s="1"/>
  <c r="CY135" i="3"/>
  <c r="CZ135" i="3"/>
  <c r="DA135" i="3"/>
  <c r="DB135" i="3"/>
  <c r="DC135" i="3"/>
  <c r="DF135" i="3"/>
  <c r="DG135" i="3"/>
  <c r="DI135" i="3"/>
  <c r="DJ135" i="3" s="1"/>
  <c r="A136" i="3"/>
  <c r="Y136" i="3"/>
  <c r="CX136" i="3" s="1"/>
  <c r="CW136" i="3"/>
  <c r="CY136" i="3"/>
  <c r="CZ136" i="3"/>
  <c r="DB136" i="3" s="1"/>
  <c r="DA136" i="3"/>
  <c r="DC136" i="3"/>
  <c r="A137" i="3"/>
  <c r="Y137" i="3"/>
  <c r="CX137" i="3" s="1"/>
  <c r="CU137" i="3"/>
  <c r="CV137" i="3"/>
  <c r="CY137" i="3"/>
  <c r="CZ137" i="3"/>
  <c r="DB137" i="3" s="1"/>
  <c r="DA137" i="3"/>
  <c r="DC137" i="3"/>
  <c r="A138" i="3"/>
  <c r="Y138" i="3"/>
  <c r="CX138" i="3" s="1"/>
  <c r="CY138" i="3"/>
  <c r="CZ138" i="3"/>
  <c r="DB138" i="3" s="1"/>
  <c r="DA138" i="3"/>
  <c r="DC138" i="3"/>
  <c r="A139" i="3"/>
  <c r="Y139" i="3"/>
  <c r="CW139" i="3" s="1"/>
  <c r="CY139" i="3"/>
  <c r="CZ139" i="3"/>
  <c r="DB139" i="3" s="1"/>
  <c r="DA139" i="3"/>
  <c r="DC139" i="3"/>
  <c r="A140" i="3"/>
  <c r="Y140" i="3"/>
  <c r="CX140" i="3" s="1"/>
  <c r="CW140" i="3"/>
  <c r="CY140" i="3"/>
  <c r="CZ140" i="3"/>
  <c r="DA140" i="3"/>
  <c r="DB140" i="3"/>
  <c r="DC140" i="3"/>
  <c r="A141" i="3"/>
  <c r="Y141" i="3"/>
  <c r="CW141" i="3" s="1"/>
  <c r="CX141" i="3"/>
  <c r="DH141" i="3" s="1"/>
  <c r="CY141" i="3"/>
  <c r="CZ141" i="3"/>
  <c r="DA141" i="3"/>
  <c r="DB141" i="3"/>
  <c r="DC141" i="3"/>
  <c r="DF141" i="3"/>
  <c r="DG141" i="3"/>
  <c r="DJ141" i="3"/>
  <c r="A142" i="3"/>
  <c r="Y142" i="3"/>
  <c r="CX142" i="3" s="1"/>
  <c r="CY142" i="3"/>
  <c r="CZ142" i="3"/>
  <c r="DB142" i="3" s="1"/>
  <c r="DA142" i="3"/>
  <c r="DC142" i="3"/>
  <c r="A143" i="3"/>
  <c r="Y143" i="3"/>
  <c r="CX143" i="3" s="1"/>
  <c r="CY143" i="3"/>
  <c r="CZ143" i="3"/>
  <c r="DB143" i="3" s="1"/>
  <c r="DA143" i="3"/>
  <c r="DC143" i="3"/>
  <c r="A144" i="3"/>
  <c r="Y144" i="3"/>
  <c r="CV144" i="3" s="1"/>
  <c r="CU144" i="3"/>
  <c r="CY144" i="3"/>
  <c r="CZ144" i="3"/>
  <c r="DA144" i="3"/>
  <c r="DB144" i="3"/>
  <c r="DC144" i="3"/>
  <c r="A145" i="3"/>
  <c r="Y145" i="3"/>
  <c r="CX145" i="3"/>
  <c r="DH145" i="3" s="1"/>
  <c r="CY145" i="3"/>
  <c r="CZ145" i="3"/>
  <c r="DA145" i="3"/>
  <c r="DB145" i="3"/>
  <c r="DC145" i="3"/>
  <c r="DF145" i="3"/>
  <c r="DG145" i="3"/>
  <c r="DI145" i="3"/>
  <c r="DJ145" i="3" s="1"/>
  <c r="A146" i="3"/>
  <c r="Y146" i="3"/>
  <c r="CX146" i="3" s="1"/>
  <c r="CW146" i="3"/>
  <c r="CY146" i="3"/>
  <c r="CZ146" i="3"/>
  <c r="DB146" i="3" s="1"/>
  <c r="DA146" i="3"/>
  <c r="DC146" i="3"/>
  <c r="A147" i="3"/>
  <c r="Y147" i="3"/>
  <c r="CW147" i="3"/>
  <c r="CX147" i="3"/>
  <c r="DF147" i="3" s="1"/>
  <c r="CY147" i="3"/>
  <c r="CZ147" i="3"/>
  <c r="DB147" i="3" s="1"/>
  <c r="DA147" i="3"/>
  <c r="DC147" i="3"/>
  <c r="DI147" i="3"/>
  <c r="A148" i="3"/>
  <c r="Y148" i="3"/>
  <c r="CW148" i="3" s="1"/>
  <c r="CY148" i="3"/>
  <c r="CZ148" i="3"/>
  <c r="DB148" i="3" s="1"/>
  <c r="DA148" i="3"/>
  <c r="DC148" i="3"/>
  <c r="A149" i="3"/>
  <c r="Y149" i="3"/>
  <c r="CX149" i="3"/>
  <c r="DF149" i="3" s="1"/>
  <c r="DJ149" i="3" s="1"/>
  <c r="CY149" i="3"/>
  <c r="CZ149" i="3"/>
  <c r="DA149" i="3"/>
  <c r="DB149" i="3"/>
  <c r="DC149" i="3"/>
  <c r="DG149" i="3"/>
  <c r="DI149" i="3"/>
  <c r="A150" i="3"/>
  <c r="Y150" i="3"/>
  <c r="CX150" i="3"/>
  <c r="DI150" i="3" s="1"/>
  <c r="CY150" i="3"/>
  <c r="CZ150" i="3"/>
  <c r="DA150" i="3"/>
  <c r="DB150" i="3"/>
  <c r="DC150" i="3"/>
  <c r="DG150" i="3"/>
  <c r="A151" i="3"/>
  <c r="Y151" i="3"/>
  <c r="CX151" i="3" s="1"/>
  <c r="CU151" i="3"/>
  <c r="CV151" i="3"/>
  <c r="CY151" i="3"/>
  <c r="CZ151" i="3"/>
  <c r="DA151" i="3"/>
  <c r="DB151" i="3"/>
  <c r="DC151" i="3"/>
  <c r="A152" i="3"/>
  <c r="Y152" i="3"/>
  <c r="CX152" i="3" s="1"/>
  <c r="CY152" i="3"/>
  <c r="CZ152" i="3"/>
  <c r="DA152" i="3"/>
  <c r="DB152" i="3"/>
  <c r="DC152" i="3"/>
  <c r="A153" i="3"/>
  <c r="Y153" i="3"/>
  <c r="CW153" i="3"/>
  <c r="CX153" i="3"/>
  <c r="DG153" i="3" s="1"/>
  <c r="DJ153" i="3" s="1"/>
  <c r="CY153" i="3"/>
  <c r="CZ153" i="3"/>
  <c r="DB153" i="3" s="1"/>
  <c r="DA153" i="3"/>
  <c r="DC153" i="3"/>
  <c r="DF153" i="3"/>
  <c r="DH153" i="3"/>
  <c r="DI153" i="3"/>
  <c r="A154" i="3"/>
  <c r="Y154" i="3"/>
  <c r="CW154" i="3" s="1"/>
  <c r="CX154" i="3"/>
  <c r="DH154" i="3" s="1"/>
  <c r="CY154" i="3"/>
  <c r="CZ154" i="3"/>
  <c r="DA154" i="3"/>
  <c r="DB154" i="3"/>
  <c r="DC154" i="3"/>
  <c r="DF154" i="3"/>
  <c r="DG154" i="3"/>
  <c r="DJ154" i="3" s="1"/>
  <c r="DI154" i="3"/>
  <c r="A155" i="3"/>
  <c r="Y155" i="3"/>
  <c r="CW155" i="3" s="1"/>
  <c r="CX155" i="3"/>
  <c r="DG155" i="3" s="1"/>
  <c r="DJ155" i="3" s="1"/>
  <c r="CY155" i="3"/>
  <c r="CZ155" i="3"/>
  <c r="DB155" i="3" s="1"/>
  <c r="DA155" i="3"/>
  <c r="DC155" i="3"/>
  <c r="DF155" i="3"/>
  <c r="A156" i="3"/>
  <c r="Y156" i="3"/>
  <c r="CX156" i="3" s="1"/>
  <c r="CY156" i="3"/>
  <c r="CZ156" i="3"/>
  <c r="DB156" i="3" s="1"/>
  <c r="DA156" i="3"/>
  <c r="DC156" i="3"/>
  <c r="A157" i="3"/>
  <c r="Y157" i="3"/>
  <c r="CX157" i="3"/>
  <c r="DF157" i="3" s="1"/>
  <c r="DJ157" i="3" s="1"/>
  <c r="CY157" i="3"/>
  <c r="CZ157" i="3"/>
  <c r="DA157" i="3"/>
  <c r="DB157" i="3"/>
  <c r="DC157" i="3"/>
  <c r="A158" i="3"/>
  <c r="Y158" i="3"/>
  <c r="CV158" i="3" s="1"/>
  <c r="CU158" i="3"/>
  <c r="CY158" i="3"/>
  <c r="CZ158" i="3"/>
  <c r="DA158" i="3"/>
  <c r="DB158" i="3"/>
  <c r="DC158" i="3"/>
  <c r="A159" i="3"/>
  <c r="Y159" i="3"/>
  <c r="CX159" i="3"/>
  <c r="DF159" i="3" s="1"/>
  <c r="CY159" i="3"/>
  <c r="CZ159" i="3"/>
  <c r="DB159" i="3" s="1"/>
  <c r="DA159" i="3"/>
  <c r="DC159" i="3"/>
  <c r="A160" i="3"/>
  <c r="Y160" i="3"/>
  <c r="CW160" i="3" s="1"/>
  <c r="CY160" i="3"/>
  <c r="CZ160" i="3"/>
  <c r="DA160" i="3"/>
  <c r="DB160" i="3"/>
  <c r="DC160" i="3"/>
  <c r="A161" i="3"/>
  <c r="Y161" i="3"/>
  <c r="CW161" i="3" s="1"/>
  <c r="CY161" i="3"/>
  <c r="CZ161" i="3"/>
  <c r="DB161" i="3" s="1"/>
  <c r="DA161" i="3"/>
  <c r="DC161" i="3"/>
  <c r="A162" i="3"/>
  <c r="Y162" i="3"/>
  <c r="CW162" i="3"/>
  <c r="CX162" i="3"/>
  <c r="DG162" i="3" s="1"/>
  <c r="DJ162" i="3" s="1"/>
  <c r="CY162" i="3"/>
  <c r="CZ162" i="3"/>
  <c r="DB162" i="3" s="1"/>
  <c r="DA162" i="3"/>
  <c r="DC162" i="3"/>
  <c r="DF162" i="3"/>
  <c r="A163" i="3"/>
  <c r="Y163" i="3"/>
  <c r="CX163" i="3" s="1"/>
  <c r="CY163" i="3"/>
  <c r="CZ163" i="3"/>
  <c r="DB163" i="3" s="1"/>
  <c r="DA163" i="3"/>
  <c r="DC163" i="3"/>
  <c r="A164" i="3"/>
  <c r="Y164" i="3"/>
  <c r="CX164" i="3"/>
  <c r="DF164" i="3" s="1"/>
  <c r="DJ164" i="3" s="1"/>
  <c r="CY164" i="3"/>
  <c r="CZ164" i="3"/>
  <c r="DA164" i="3"/>
  <c r="DB164" i="3"/>
  <c r="DC164" i="3"/>
  <c r="A165" i="3"/>
  <c r="Y165" i="3"/>
  <c r="CV165" i="3" s="1"/>
  <c r="CU165" i="3"/>
  <c r="CY165" i="3"/>
  <c r="CZ165" i="3"/>
  <c r="DA165" i="3"/>
  <c r="DB165" i="3"/>
  <c r="DC165" i="3"/>
  <c r="A166" i="3"/>
  <c r="Y166" i="3"/>
  <c r="CX166" i="3"/>
  <c r="DF166" i="3" s="1"/>
  <c r="CY166" i="3"/>
  <c r="CZ166" i="3"/>
  <c r="DB166" i="3" s="1"/>
  <c r="DA166" i="3"/>
  <c r="DC166" i="3"/>
  <c r="A167" i="3"/>
  <c r="Y167" i="3"/>
  <c r="CW167" i="3" s="1"/>
  <c r="CY167" i="3"/>
  <c r="CZ167" i="3"/>
  <c r="DA167" i="3"/>
  <c r="DB167" i="3"/>
  <c r="DC167" i="3"/>
  <c r="A168" i="3"/>
  <c r="Y168" i="3"/>
  <c r="CV168" i="3" s="1"/>
  <c r="CU168" i="3"/>
  <c r="CX168" i="3"/>
  <c r="DH168" i="3" s="1"/>
  <c r="CY168" i="3"/>
  <c r="CZ168" i="3"/>
  <c r="DA168" i="3"/>
  <c r="DB168" i="3"/>
  <c r="DC168" i="3"/>
  <c r="DG168" i="3"/>
  <c r="A169" i="3"/>
  <c r="Y169" i="3"/>
  <c r="CX169" i="3"/>
  <c r="DG169" i="3" s="1"/>
  <c r="CY169" i="3"/>
  <c r="CZ169" i="3"/>
  <c r="DB169" i="3" s="1"/>
  <c r="DA169" i="3"/>
  <c r="DC169" i="3"/>
  <c r="DF169" i="3"/>
  <c r="A170" i="3"/>
  <c r="Y170" i="3"/>
  <c r="CW170" i="3" s="1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CQ28" i="1" s="1"/>
  <c r="P28" i="1" s="1"/>
  <c r="AE28" i="1"/>
  <c r="CR28" i="1" s="1"/>
  <c r="Q28" i="1" s="1"/>
  <c r="AF28" i="1"/>
  <c r="AG28" i="1"/>
  <c r="AH28" i="1"/>
  <c r="AI28" i="1"/>
  <c r="CW28" i="1" s="1"/>
  <c r="V28" i="1" s="1"/>
  <c r="AJ28" i="1"/>
  <c r="CX28" i="1" s="1"/>
  <c r="W28" i="1" s="1"/>
  <c r="CS28" i="1"/>
  <c r="R28" i="1" s="1"/>
  <c r="CT28" i="1"/>
  <c r="S28" i="1" s="1"/>
  <c r="CU28" i="1"/>
  <c r="T28" i="1" s="1"/>
  <c r="CV28" i="1"/>
  <c r="U28" i="1" s="1"/>
  <c r="GL28" i="1"/>
  <c r="GO28" i="1"/>
  <c r="GP28" i="1"/>
  <c r="GV28" i="1"/>
  <c r="HC28" i="1"/>
  <c r="GX28" i="1" s="1"/>
  <c r="C29" i="1"/>
  <c r="D29" i="1"/>
  <c r="I29" i="1"/>
  <c r="K29" i="1"/>
  <c r="AC29" i="1"/>
  <c r="CQ29" i="1" s="1"/>
  <c r="P29" i="1" s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AC30" i="1"/>
  <c r="CQ30" i="1" s="1"/>
  <c r="P30" i="1" s="1"/>
  <c r="AE30" i="1"/>
  <c r="CR30" i="1" s="1"/>
  <c r="Q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T30" i="1"/>
  <c r="S30" i="1" s="1"/>
  <c r="GL30" i="1"/>
  <c r="GO30" i="1"/>
  <c r="GP30" i="1"/>
  <c r="GV30" i="1"/>
  <c r="HC30" i="1" s="1"/>
  <c r="GX30" i="1" s="1"/>
  <c r="C31" i="1"/>
  <c r="D31" i="1"/>
  <c r="I31" i="1"/>
  <c r="K31" i="1"/>
  <c r="AC31" i="1"/>
  <c r="AE31" i="1"/>
  <c r="CS31" i="1" s="1"/>
  <c r="R31" i="1" s="1"/>
  <c r="AF31" i="1"/>
  <c r="AG31" i="1"/>
  <c r="CU31" i="1" s="1"/>
  <c r="T31" i="1" s="1"/>
  <c r="AH31" i="1"/>
  <c r="AI31" i="1"/>
  <c r="AJ31" i="1"/>
  <c r="CX31" i="1" s="1"/>
  <c r="W31" i="1" s="1"/>
  <c r="CT31" i="1"/>
  <c r="S31" i="1" s="1"/>
  <c r="CV31" i="1"/>
  <c r="U31" i="1" s="1"/>
  <c r="CW31" i="1"/>
  <c r="V31" i="1" s="1"/>
  <c r="GL31" i="1"/>
  <c r="GO31" i="1"/>
  <c r="GP31" i="1"/>
  <c r="GV31" i="1"/>
  <c r="HC31" i="1" s="1"/>
  <c r="GX31" i="1" s="1"/>
  <c r="C32" i="1"/>
  <c r="D32" i="1"/>
  <c r="I32" i="1"/>
  <c r="K32" i="1"/>
  <c r="AC32" i="1"/>
  <c r="CQ32" i="1" s="1"/>
  <c r="P32" i="1" s="1"/>
  <c r="AD32" i="1"/>
  <c r="AE32" i="1"/>
  <c r="CS32" i="1" s="1"/>
  <c r="R32" i="1" s="1"/>
  <c r="AF32" i="1"/>
  <c r="CT32" i="1" s="1"/>
  <c r="S32" i="1" s="1"/>
  <c r="AG32" i="1"/>
  <c r="CU32" i="1" s="1"/>
  <c r="T32" i="1" s="1"/>
  <c r="AH32" i="1"/>
  <c r="CV32" i="1" s="1"/>
  <c r="U32" i="1" s="1"/>
  <c r="AI32" i="1"/>
  <c r="AJ32" i="1"/>
  <c r="CX32" i="1" s="1"/>
  <c r="W32" i="1" s="1"/>
  <c r="CR32" i="1"/>
  <c r="Q32" i="1" s="1"/>
  <c r="CW32" i="1"/>
  <c r="V32" i="1" s="1"/>
  <c r="GL32" i="1"/>
  <c r="GO32" i="1"/>
  <c r="GP32" i="1"/>
  <c r="GV32" i="1"/>
  <c r="HC32" i="1"/>
  <c r="GX32" i="1" s="1"/>
  <c r="C33" i="1"/>
  <c r="D33" i="1"/>
  <c r="I33" i="1"/>
  <c r="K33" i="1"/>
  <c r="S33" i="1"/>
  <c r="CY33" i="1" s="1"/>
  <c r="X33" i="1" s="1"/>
  <c r="AB33" i="1"/>
  <c r="AC33" i="1"/>
  <c r="AD33" i="1"/>
  <c r="AE33" i="1"/>
  <c r="CR33" i="1" s="1"/>
  <c r="Q33" i="1" s="1"/>
  <c r="AF33" i="1"/>
  <c r="AG33" i="1"/>
  <c r="AH33" i="1"/>
  <c r="AI33" i="1"/>
  <c r="CW33" i="1" s="1"/>
  <c r="V33" i="1" s="1"/>
  <c r="AJ33" i="1"/>
  <c r="CX33" i="1" s="1"/>
  <c r="W33" i="1" s="1"/>
  <c r="CQ33" i="1"/>
  <c r="P33" i="1" s="1"/>
  <c r="CP33" i="1" s="1"/>
  <c r="O33" i="1" s="1"/>
  <c r="GM33" i="1" s="1"/>
  <c r="CS33" i="1"/>
  <c r="R33" i="1" s="1"/>
  <c r="CZ33" i="1" s="1"/>
  <c r="Y33" i="1" s="1"/>
  <c r="CT33" i="1"/>
  <c r="CU33" i="1"/>
  <c r="T33" i="1" s="1"/>
  <c r="CV33" i="1"/>
  <c r="U33" i="1" s="1"/>
  <c r="GL33" i="1"/>
  <c r="GO33" i="1"/>
  <c r="GP33" i="1"/>
  <c r="GV33" i="1"/>
  <c r="HC33" i="1"/>
  <c r="GX33" i="1" s="1"/>
  <c r="C34" i="1"/>
  <c r="D34" i="1"/>
  <c r="I34" i="1"/>
  <c r="K34" i="1"/>
  <c r="AC34" i="1"/>
  <c r="CQ34" i="1" s="1"/>
  <c r="P34" i="1" s="1"/>
  <c r="AD34" i="1"/>
  <c r="AE34" i="1"/>
  <c r="AF34" i="1"/>
  <c r="CT34" i="1" s="1"/>
  <c r="S34" i="1" s="1"/>
  <c r="AG34" i="1"/>
  <c r="AH34" i="1"/>
  <c r="CV34" i="1" s="1"/>
  <c r="U34" i="1" s="1"/>
  <c r="AI34" i="1"/>
  <c r="AJ34" i="1"/>
  <c r="CR34" i="1"/>
  <c r="Q34" i="1" s="1"/>
  <c r="CS34" i="1"/>
  <c r="R34" i="1" s="1"/>
  <c r="CU34" i="1"/>
  <c r="T34" i="1" s="1"/>
  <c r="CW34" i="1"/>
  <c r="V34" i="1" s="1"/>
  <c r="CX34" i="1"/>
  <c r="GL34" i="1"/>
  <c r="GO34" i="1"/>
  <c r="GP34" i="1"/>
  <c r="GV34" i="1"/>
  <c r="HC34" i="1" s="1"/>
  <c r="GX34" i="1" s="1"/>
  <c r="C35" i="1"/>
  <c r="D35" i="1"/>
  <c r="I35" i="1"/>
  <c r="CX38" i="3" s="1"/>
  <c r="K35" i="1"/>
  <c r="AC35" i="1"/>
  <c r="CQ35" i="1" s="1"/>
  <c r="P35" i="1" s="1"/>
  <c r="AD35" i="1"/>
  <c r="AE35" i="1"/>
  <c r="CS35" i="1" s="1"/>
  <c r="R35" i="1" s="1"/>
  <c r="AF35" i="1"/>
  <c r="CT35" i="1" s="1"/>
  <c r="S35" i="1" s="1"/>
  <c r="AG35" i="1"/>
  <c r="AH35" i="1"/>
  <c r="AI35" i="1"/>
  <c r="AJ35" i="1"/>
  <c r="CX35" i="1" s="1"/>
  <c r="W35" i="1" s="1"/>
  <c r="CR35" i="1"/>
  <c r="Q35" i="1" s="1"/>
  <c r="CU35" i="1"/>
  <c r="CV35" i="1"/>
  <c r="U35" i="1" s="1"/>
  <c r="CW35" i="1"/>
  <c r="V35" i="1" s="1"/>
  <c r="GL35" i="1"/>
  <c r="GO35" i="1"/>
  <c r="GP35" i="1"/>
  <c r="GV35" i="1"/>
  <c r="HC35" i="1"/>
  <c r="GX35" i="1" s="1"/>
  <c r="C36" i="1"/>
  <c r="D36" i="1"/>
  <c r="K36" i="1"/>
  <c r="AB36" i="1"/>
  <c r="AC36" i="1"/>
  <c r="AD36" i="1"/>
  <c r="AE36" i="1"/>
  <c r="CR36" i="1" s="1"/>
  <c r="AF36" i="1"/>
  <c r="AG36" i="1"/>
  <c r="AH36" i="1"/>
  <c r="AI36" i="1"/>
  <c r="CW36" i="1" s="1"/>
  <c r="AJ36" i="1"/>
  <c r="CX36" i="1" s="1"/>
  <c r="CQ36" i="1"/>
  <c r="CS36" i="1"/>
  <c r="CT36" i="1"/>
  <c r="CU36" i="1"/>
  <c r="CV36" i="1"/>
  <c r="GL36" i="1"/>
  <c r="GO36" i="1"/>
  <c r="GP36" i="1"/>
  <c r="GV36" i="1"/>
  <c r="HC36" i="1"/>
  <c r="C37" i="1"/>
  <c r="D37" i="1"/>
  <c r="I37" i="1"/>
  <c r="K37" i="1"/>
  <c r="R37" i="1"/>
  <c r="AC37" i="1"/>
  <c r="CQ37" i="1" s="1"/>
  <c r="P37" i="1" s="1"/>
  <c r="AD37" i="1"/>
  <c r="AB37" i="1" s="1"/>
  <c r="AE37" i="1"/>
  <c r="AF37" i="1"/>
  <c r="CT37" i="1" s="1"/>
  <c r="S37" i="1" s="1"/>
  <c r="AG37" i="1"/>
  <c r="AH37" i="1"/>
  <c r="CV37" i="1" s="1"/>
  <c r="U37" i="1" s="1"/>
  <c r="AI37" i="1"/>
  <c r="AJ37" i="1"/>
  <c r="CR37" i="1"/>
  <c r="Q37" i="1" s="1"/>
  <c r="CS37" i="1"/>
  <c r="CU37" i="1"/>
  <c r="T37" i="1" s="1"/>
  <c r="CW37" i="1"/>
  <c r="V37" i="1" s="1"/>
  <c r="CX37" i="1"/>
  <c r="GL37" i="1"/>
  <c r="GO37" i="1"/>
  <c r="GP37" i="1"/>
  <c r="GV37" i="1"/>
  <c r="GX37" i="1"/>
  <c r="HC37" i="1"/>
  <c r="B39" i="1"/>
  <c r="B26" i="1" s="1"/>
  <c r="C39" i="1"/>
  <c r="C26" i="1" s="1"/>
  <c r="D39" i="1"/>
  <c r="D26" i="1" s="1"/>
  <c r="F39" i="1"/>
  <c r="F26" i="1" s="1"/>
  <c r="G39" i="1"/>
  <c r="G26" i="1" s="1"/>
  <c r="BX39" i="1"/>
  <c r="BX26" i="1" s="1"/>
  <c r="BY39" i="1"/>
  <c r="BY26" i="1" s="1"/>
  <c r="BZ39" i="1"/>
  <c r="BZ26" i="1" s="1"/>
  <c r="CC39" i="1"/>
  <c r="AT39" i="1" s="1"/>
  <c r="AT26" i="1" s="1"/>
  <c r="CD39" i="1"/>
  <c r="AU39" i="1" s="1"/>
  <c r="AU26" i="1" s="1"/>
  <c r="CI39" i="1"/>
  <c r="CI26" i="1" s="1"/>
  <c r="CK39" i="1"/>
  <c r="CK26" i="1" s="1"/>
  <c r="CL39" i="1"/>
  <c r="CL26" i="1" s="1"/>
  <c r="EG39" i="1"/>
  <c r="EI39" i="1"/>
  <c r="P49" i="1" s="1"/>
  <c r="ER39" i="1"/>
  <c r="ER26" i="1" s="1"/>
  <c r="EU39" i="1"/>
  <c r="P55" i="1" s="1"/>
  <c r="FP39" i="1"/>
  <c r="FP26" i="1" s="1"/>
  <c r="FQ39" i="1"/>
  <c r="FQ26" i="1" s="1"/>
  <c r="FR39" i="1"/>
  <c r="FR26" i="1" s="1"/>
  <c r="FU39" i="1"/>
  <c r="FV39" i="1"/>
  <c r="GA39" i="1"/>
  <c r="GA26" i="1" s="1"/>
  <c r="GB39" i="1"/>
  <c r="GB26" i="1" s="1"/>
  <c r="GC39" i="1"/>
  <c r="GC26" i="1" s="1"/>
  <c r="GD39" i="1"/>
  <c r="GD26" i="1" s="1"/>
  <c r="F57" i="1"/>
  <c r="F58" i="1"/>
  <c r="D69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I73" i="1"/>
  <c r="K73" i="1"/>
  <c r="P73" i="1"/>
  <c r="R73" i="1"/>
  <c r="AC73" i="1"/>
  <c r="AB73" i="1" s="1"/>
  <c r="AD73" i="1"/>
  <c r="AE73" i="1"/>
  <c r="AF73" i="1"/>
  <c r="CT73" i="1" s="1"/>
  <c r="S73" i="1" s="1"/>
  <c r="AG73" i="1"/>
  <c r="AH73" i="1"/>
  <c r="CV73" i="1" s="1"/>
  <c r="U73" i="1" s="1"/>
  <c r="AI73" i="1"/>
  <c r="AJ73" i="1"/>
  <c r="CX73" i="1" s="1"/>
  <c r="W73" i="1" s="1"/>
  <c r="CQ73" i="1"/>
  <c r="CR73" i="1"/>
  <c r="Q73" i="1" s="1"/>
  <c r="CS73" i="1"/>
  <c r="CU73" i="1"/>
  <c r="T73" i="1" s="1"/>
  <c r="CW73" i="1"/>
  <c r="V73" i="1" s="1"/>
  <c r="GL73" i="1"/>
  <c r="GO73" i="1"/>
  <c r="GP73" i="1"/>
  <c r="GV73" i="1"/>
  <c r="HC73" i="1" s="1"/>
  <c r="GX73" i="1" s="1"/>
  <c r="C74" i="1"/>
  <c r="D74" i="1"/>
  <c r="I74" i="1"/>
  <c r="K74" i="1"/>
  <c r="U74" i="1"/>
  <c r="W74" i="1"/>
  <c r="AC74" i="1"/>
  <c r="AB74" i="1" s="1"/>
  <c r="AD74" i="1"/>
  <c r="AE74" i="1"/>
  <c r="CS74" i="1" s="1"/>
  <c r="R74" i="1" s="1"/>
  <c r="AF74" i="1"/>
  <c r="AG74" i="1"/>
  <c r="AH74" i="1"/>
  <c r="AI74" i="1"/>
  <c r="CW74" i="1" s="1"/>
  <c r="V74" i="1" s="1"/>
  <c r="EA82" i="1" s="1"/>
  <c r="AJ74" i="1"/>
  <c r="CR74" i="1"/>
  <c r="Q74" i="1" s="1"/>
  <c r="CT74" i="1"/>
  <c r="S74" i="1" s="1"/>
  <c r="CU74" i="1"/>
  <c r="T74" i="1" s="1"/>
  <c r="CV74" i="1"/>
  <c r="CX74" i="1"/>
  <c r="GL74" i="1"/>
  <c r="GO74" i="1"/>
  <c r="GP74" i="1"/>
  <c r="GV74" i="1"/>
  <c r="HC74" i="1" s="1"/>
  <c r="GX74" i="1" s="1"/>
  <c r="C75" i="1"/>
  <c r="D75" i="1"/>
  <c r="P75" i="1"/>
  <c r="R75" i="1"/>
  <c r="AC75" i="1"/>
  <c r="AB75" i="1" s="1"/>
  <c r="AD75" i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CR75" i="1"/>
  <c r="Q75" i="1" s="1"/>
  <c r="CS75" i="1"/>
  <c r="CU75" i="1"/>
  <c r="T75" i="1" s="1"/>
  <c r="CW75" i="1"/>
  <c r="V75" i="1" s="1"/>
  <c r="GL75" i="1"/>
  <c r="GO75" i="1"/>
  <c r="GP75" i="1"/>
  <c r="GV75" i="1"/>
  <c r="HC75" i="1" s="1"/>
  <c r="GX75" i="1" s="1"/>
  <c r="C76" i="1"/>
  <c r="D76" i="1"/>
  <c r="V76" i="1"/>
  <c r="AB76" i="1"/>
  <c r="AC76" i="1"/>
  <c r="AD76" i="1"/>
  <c r="AE76" i="1"/>
  <c r="CR76" i="1" s="1"/>
  <c r="Q76" i="1" s="1"/>
  <c r="AF76" i="1"/>
  <c r="CT76" i="1" s="1"/>
  <c r="S76" i="1" s="1"/>
  <c r="AG76" i="1"/>
  <c r="AH76" i="1"/>
  <c r="AI76" i="1"/>
  <c r="AJ76" i="1"/>
  <c r="CX76" i="1" s="1"/>
  <c r="W76" i="1" s="1"/>
  <c r="CQ76" i="1"/>
  <c r="P76" i="1" s="1"/>
  <c r="CU76" i="1"/>
  <c r="T76" i="1" s="1"/>
  <c r="CV76" i="1"/>
  <c r="U76" i="1" s="1"/>
  <c r="DZ82" i="1" s="1"/>
  <c r="CW76" i="1"/>
  <c r="GL76" i="1"/>
  <c r="GO76" i="1"/>
  <c r="GP76" i="1"/>
  <c r="GV76" i="1"/>
  <c r="HC76" i="1"/>
  <c r="GX76" i="1" s="1"/>
  <c r="C77" i="1"/>
  <c r="D77" i="1"/>
  <c r="P77" i="1"/>
  <c r="CP77" i="1" s="1"/>
  <c r="O77" i="1" s="1"/>
  <c r="R77" i="1"/>
  <c r="AC77" i="1"/>
  <c r="AD77" i="1"/>
  <c r="AB77" i="1" s="1"/>
  <c r="AE77" i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CR77" i="1"/>
  <c r="Q77" i="1" s="1"/>
  <c r="CS77" i="1"/>
  <c r="CU77" i="1"/>
  <c r="T77" i="1" s="1"/>
  <c r="CW77" i="1"/>
  <c r="V77" i="1" s="1"/>
  <c r="GL77" i="1"/>
  <c r="GO77" i="1"/>
  <c r="GP77" i="1"/>
  <c r="GV77" i="1"/>
  <c r="HC77" i="1" s="1"/>
  <c r="GX77" i="1" s="1"/>
  <c r="C78" i="1"/>
  <c r="D78" i="1"/>
  <c r="V78" i="1"/>
  <c r="AC78" i="1"/>
  <c r="AD78" i="1"/>
  <c r="AB78" i="1" s="1"/>
  <c r="AE78" i="1"/>
  <c r="CR78" i="1" s="1"/>
  <c r="Q78" i="1" s="1"/>
  <c r="AF78" i="1"/>
  <c r="CT78" i="1" s="1"/>
  <c r="S78" i="1" s="1"/>
  <c r="AG78" i="1"/>
  <c r="AH78" i="1"/>
  <c r="AI78" i="1"/>
  <c r="AJ78" i="1"/>
  <c r="CX78" i="1" s="1"/>
  <c r="W78" i="1" s="1"/>
  <c r="CQ78" i="1"/>
  <c r="P78" i="1" s="1"/>
  <c r="CU78" i="1"/>
  <c r="T78" i="1" s="1"/>
  <c r="CV78" i="1"/>
  <c r="U78" i="1" s="1"/>
  <c r="CW78" i="1"/>
  <c r="GL78" i="1"/>
  <c r="GO78" i="1"/>
  <c r="GP78" i="1"/>
  <c r="GV78" i="1"/>
  <c r="HC78" i="1"/>
  <c r="GX78" i="1" s="1"/>
  <c r="C79" i="1"/>
  <c r="D79" i="1"/>
  <c r="P79" i="1"/>
  <c r="CP79" i="1" s="1"/>
  <c r="O79" i="1" s="1"/>
  <c r="R79" i="1"/>
  <c r="AE82" i="1" s="1"/>
  <c r="AC79" i="1"/>
  <c r="AD79" i="1"/>
  <c r="AB79" i="1" s="1"/>
  <c r="AE79" i="1"/>
  <c r="AF79" i="1"/>
  <c r="CT79" i="1" s="1"/>
  <c r="S79" i="1" s="1"/>
  <c r="AG79" i="1"/>
  <c r="AH79" i="1"/>
  <c r="CV79" i="1" s="1"/>
  <c r="U79" i="1" s="1"/>
  <c r="AI79" i="1"/>
  <c r="AJ79" i="1"/>
  <c r="CX79" i="1" s="1"/>
  <c r="W79" i="1" s="1"/>
  <c r="CQ79" i="1"/>
  <c r="CR79" i="1"/>
  <c r="Q79" i="1" s="1"/>
  <c r="CS79" i="1"/>
  <c r="CU79" i="1"/>
  <c r="T79" i="1" s="1"/>
  <c r="CW79" i="1"/>
  <c r="V79" i="1" s="1"/>
  <c r="GL79" i="1"/>
  <c r="GO79" i="1"/>
  <c r="GP79" i="1"/>
  <c r="GV79" i="1"/>
  <c r="HC79" i="1" s="1"/>
  <c r="GX79" i="1" s="1"/>
  <c r="C80" i="1"/>
  <c r="D80" i="1"/>
  <c r="V80" i="1"/>
  <c r="AC80" i="1"/>
  <c r="AD80" i="1"/>
  <c r="AB80" i="1" s="1"/>
  <c r="AE80" i="1"/>
  <c r="CR80" i="1" s="1"/>
  <c r="Q80" i="1" s="1"/>
  <c r="AF80" i="1"/>
  <c r="CT80" i="1" s="1"/>
  <c r="S80" i="1" s="1"/>
  <c r="AG80" i="1"/>
  <c r="AH80" i="1"/>
  <c r="AI80" i="1"/>
  <c r="AJ80" i="1"/>
  <c r="CX80" i="1" s="1"/>
  <c r="W80" i="1" s="1"/>
  <c r="CQ80" i="1"/>
  <c r="P80" i="1" s="1"/>
  <c r="CU80" i="1"/>
  <c r="T80" i="1" s="1"/>
  <c r="CV80" i="1"/>
  <c r="U80" i="1" s="1"/>
  <c r="CW80" i="1"/>
  <c r="GL80" i="1"/>
  <c r="GO80" i="1"/>
  <c r="GP80" i="1"/>
  <c r="GV80" i="1"/>
  <c r="HC80" i="1"/>
  <c r="GX80" i="1" s="1"/>
  <c r="B82" i="1"/>
  <c r="B71" i="1" s="1"/>
  <c r="C82" i="1"/>
  <c r="C71" i="1" s="1"/>
  <c r="D82" i="1"/>
  <c r="D71" i="1" s="1"/>
  <c r="F82" i="1"/>
  <c r="F71" i="1" s="1"/>
  <c r="G82" i="1"/>
  <c r="G71" i="1" s="1"/>
  <c r="AO82" i="1"/>
  <c r="F86" i="1" s="1"/>
  <c r="AQ82" i="1"/>
  <c r="AQ71" i="1" s="1"/>
  <c r="AU82" i="1"/>
  <c r="AU71" i="1" s="1"/>
  <c r="BC82" i="1"/>
  <c r="BC71" i="1" s="1"/>
  <c r="BX82" i="1"/>
  <c r="BX71" i="1" s="1"/>
  <c r="BY82" i="1"/>
  <c r="BY71" i="1" s="1"/>
  <c r="BZ82" i="1"/>
  <c r="BZ71" i="1" s="1"/>
  <c r="CC82" i="1"/>
  <c r="AT82" i="1" s="1"/>
  <c r="CD82" i="1"/>
  <c r="CD71" i="1" s="1"/>
  <c r="CK82" i="1"/>
  <c r="CK71" i="1" s="1"/>
  <c r="CL82" i="1"/>
  <c r="CL71" i="1" s="1"/>
  <c r="EG82" i="1"/>
  <c r="EG71" i="1" s="1"/>
  <c r="EH82" i="1"/>
  <c r="P91" i="1" s="1"/>
  <c r="EM82" i="1"/>
  <c r="P101" i="1" s="1"/>
  <c r="ET82" i="1"/>
  <c r="ET71" i="1" s="1"/>
  <c r="FP82" i="1"/>
  <c r="FP71" i="1" s="1"/>
  <c r="FQ82" i="1"/>
  <c r="FQ71" i="1" s="1"/>
  <c r="FR82" i="1"/>
  <c r="FY82" i="1" s="1"/>
  <c r="FU82" i="1"/>
  <c r="EL82" i="1" s="1"/>
  <c r="FV82" i="1"/>
  <c r="FV71" i="1" s="1"/>
  <c r="GC82" i="1"/>
  <c r="GC71" i="1" s="1"/>
  <c r="GD82" i="1"/>
  <c r="EU82" i="1" s="1"/>
  <c r="P86" i="1"/>
  <c r="F92" i="1"/>
  <c r="F98" i="1"/>
  <c r="F101" i="1"/>
  <c r="D112" i="1"/>
  <c r="E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R114" i="1"/>
  <c r="DS114" i="1"/>
  <c r="EE114" i="1"/>
  <c r="EF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C116" i="1"/>
  <c r="D116" i="1"/>
  <c r="I116" i="1"/>
  <c r="K116" i="1"/>
  <c r="V116" i="1"/>
  <c r="AC116" i="1"/>
  <c r="AE116" i="1"/>
  <c r="AD116" i="1" s="1"/>
  <c r="AF116" i="1"/>
  <c r="AG116" i="1"/>
  <c r="CU116" i="1" s="1"/>
  <c r="T116" i="1" s="1"/>
  <c r="AH116" i="1"/>
  <c r="CV116" i="1" s="1"/>
  <c r="U116" i="1" s="1"/>
  <c r="AI116" i="1"/>
  <c r="AJ116" i="1"/>
  <c r="CX116" i="1" s="1"/>
  <c r="W116" i="1" s="1"/>
  <c r="CR116" i="1"/>
  <c r="Q116" i="1" s="1"/>
  <c r="CS116" i="1"/>
  <c r="R116" i="1" s="1"/>
  <c r="CT116" i="1"/>
  <c r="S116" i="1" s="1"/>
  <c r="CW116" i="1"/>
  <c r="GL116" i="1"/>
  <c r="GO116" i="1"/>
  <c r="GP116" i="1"/>
  <c r="GV116" i="1"/>
  <c r="HC116" i="1" s="1"/>
  <c r="GX116" i="1" s="1"/>
  <c r="C117" i="1"/>
  <c r="D117" i="1"/>
  <c r="I117" i="1"/>
  <c r="K117" i="1"/>
  <c r="AC117" i="1"/>
  <c r="CQ117" i="1" s="1"/>
  <c r="P117" i="1" s="1"/>
  <c r="AE117" i="1"/>
  <c r="CS117" i="1" s="1"/>
  <c r="R117" i="1" s="1"/>
  <c r="AF117" i="1"/>
  <c r="AG117" i="1"/>
  <c r="CU117" i="1" s="1"/>
  <c r="T117" i="1" s="1"/>
  <c r="AH117" i="1"/>
  <c r="CV117" i="1" s="1"/>
  <c r="U117" i="1" s="1"/>
  <c r="AI117" i="1"/>
  <c r="AJ117" i="1"/>
  <c r="CR117" i="1"/>
  <c r="Q117" i="1" s="1"/>
  <c r="CT117" i="1"/>
  <c r="S117" i="1" s="1"/>
  <c r="CW117" i="1"/>
  <c r="V117" i="1" s="1"/>
  <c r="CX117" i="1"/>
  <c r="W117" i="1" s="1"/>
  <c r="GL117" i="1"/>
  <c r="GO117" i="1"/>
  <c r="GP117" i="1"/>
  <c r="GV117" i="1"/>
  <c r="HC117" i="1" s="1"/>
  <c r="GX117" i="1" s="1"/>
  <c r="C118" i="1"/>
  <c r="D118" i="1"/>
  <c r="V118" i="1"/>
  <c r="AC118" i="1"/>
  <c r="AB118" i="1" s="1"/>
  <c r="AD118" i="1"/>
  <c r="AE118" i="1"/>
  <c r="AF118" i="1"/>
  <c r="AG118" i="1"/>
  <c r="CU118" i="1" s="1"/>
  <c r="T118" i="1" s="1"/>
  <c r="AH118" i="1"/>
  <c r="CV118" i="1" s="1"/>
  <c r="U118" i="1" s="1"/>
  <c r="AI118" i="1"/>
  <c r="AJ118" i="1"/>
  <c r="CX118" i="1" s="1"/>
  <c r="W118" i="1" s="1"/>
  <c r="CR118" i="1"/>
  <c r="Q118" i="1" s="1"/>
  <c r="CS118" i="1"/>
  <c r="R118" i="1" s="1"/>
  <c r="CT118" i="1"/>
  <c r="S118" i="1" s="1"/>
  <c r="CZ118" i="1" s="1"/>
  <c r="Y118" i="1" s="1"/>
  <c r="CW118" i="1"/>
  <c r="GL118" i="1"/>
  <c r="GO118" i="1"/>
  <c r="GP118" i="1"/>
  <c r="GV118" i="1"/>
  <c r="HC118" i="1" s="1"/>
  <c r="GX118" i="1" s="1"/>
  <c r="C119" i="1"/>
  <c r="D119" i="1"/>
  <c r="P119" i="1"/>
  <c r="AB119" i="1"/>
  <c r="AC119" i="1"/>
  <c r="AD119" i="1"/>
  <c r="AE119" i="1"/>
  <c r="AF119" i="1"/>
  <c r="CT119" i="1" s="1"/>
  <c r="S119" i="1" s="1"/>
  <c r="AG119" i="1"/>
  <c r="AH119" i="1"/>
  <c r="CV119" i="1" s="1"/>
  <c r="U119" i="1" s="1"/>
  <c r="AI119" i="1"/>
  <c r="CW119" i="1" s="1"/>
  <c r="V119" i="1" s="1"/>
  <c r="AJ119" i="1"/>
  <c r="CQ119" i="1"/>
  <c r="CR119" i="1"/>
  <c r="Q119" i="1" s="1"/>
  <c r="CS119" i="1"/>
  <c r="R119" i="1" s="1"/>
  <c r="CU119" i="1"/>
  <c r="T119" i="1" s="1"/>
  <c r="CX119" i="1"/>
  <c r="W119" i="1" s="1"/>
  <c r="GL119" i="1"/>
  <c r="GO119" i="1"/>
  <c r="GP119" i="1"/>
  <c r="GV119" i="1"/>
  <c r="GX119" i="1"/>
  <c r="HC119" i="1"/>
  <c r="C120" i="1"/>
  <c r="D120" i="1"/>
  <c r="V120" i="1"/>
  <c r="AC120" i="1"/>
  <c r="AB120" i="1" s="1"/>
  <c r="AD120" i="1"/>
  <c r="AE120" i="1"/>
  <c r="AF120" i="1"/>
  <c r="AG120" i="1"/>
  <c r="CU120" i="1" s="1"/>
  <c r="T120" i="1" s="1"/>
  <c r="AH120" i="1"/>
  <c r="CV120" i="1" s="1"/>
  <c r="U120" i="1" s="1"/>
  <c r="AI120" i="1"/>
  <c r="AJ120" i="1"/>
  <c r="CX120" i="1" s="1"/>
  <c r="W120" i="1" s="1"/>
  <c r="CR120" i="1"/>
  <c r="Q120" i="1" s="1"/>
  <c r="CS120" i="1"/>
  <c r="R120" i="1" s="1"/>
  <c r="CT120" i="1"/>
  <c r="S120" i="1" s="1"/>
  <c r="CZ120" i="1" s="1"/>
  <c r="Y120" i="1" s="1"/>
  <c r="CW120" i="1"/>
  <c r="GL120" i="1"/>
  <c r="GO120" i="1"/>
  <c r="GP120" i="1"/>
  <c r="GV120" i="1"/>
  <c r="HC120" i="1" s="1"/>
  <c r="GX120" i="1" s="1"/>
  <c r="C121" i="1"/>
  <c r="D121" i="1"/>
  <c r="P121" i="1"/>
  <c r="AB121" i="1"/>
  <c r="AC121" i="1"/>
  <c r="AD121" i="1"/>
  <c r="AE121" i="1"/>
  <c r="AF121" i="1"/>
  <c r="CT121" i="1" s="1"/>
  <c r="S121" i="1" s="1"/>
  <c r="AG121" i="1"/>
  <c r="AH121" i="1"/>
  <c r="CV121" i="1" s="1"/>
  <c r="U121" i="1" s="1"/>
  <c r="AI121" i="1"/>
  <c r="CW121" i="1" s="1"/>
  <c r="V121" i="1" s="1"/>
  <c r="EA125" i="1" s="1"/>
  <c r="AJ121" i="1"/>
  <c r="CQ121" i="1"/>
  <c r="CR121" i="1"/>
  <c r="Q121" i="1" s="1"/>
  <c r="CS121" i="1"/>
  <c r="R121" i="1" s="1"/>
  <c r="CU121" i="1"/>
  <c r="T121" i="1" s="1"/>
  <c r="DY125" i="1" s="1"/>
  <c r="CX121" i="1"/>
  <c r="W121" i="1" s="1"/>
  <c r="GL121" i="1"/>
  <c r="GO121" i="1"/>
  <c r="GP121" i="1"/>
  <c r="GV121" i="1"/>
  <c r="GX121" i="1"/>
  <c r="HC121" i="1"/>
  <c r="C122" i="1"/>
  <c r="D122" i="1"/>
  <c r="V122" i="1"/>
  <c r="AI125" i="1" s="1"/>
  <c r="AC122" i="1"/>
  <c r="AB122" i="1" s="1"/>
  <c r="AD122" i="1"/>
  <c r="AE122" i="1"/>
  <c r="AF122" i="1"/>
  <c r="AG122" i="1"/>
  <c r="CU122" i="1" s="1"/>
  <c r="T122" i="1" s="1"/>
  <c r="AH122" i="1"/>
  <c r="CV122" i="1" s="1"/>
  <c r="U122" i="1" s="1"/>
  <c r="AI122" i="1"/>
  <c r="AJ122" i="1"/>
  <c r="CX122" i="1" s="1"/>
  <c r="W122" i="1" s="1"/>
  <c r="CR122" i="1"/>
  <c r="Q122" i="1" s="1"/>
  <c r="CS122" i="1"/>
  <c r="R122" i="1" s="1"/>
  <c r="CT122" i="1"/>
  <c r="S122" i="1" s="1"/>
  <c r="CZ122" i="1" s="1"/>
  <c r="Y122" i="1" s="1"/>
  <c r="CW122" i="1"/>
  <c r="CY122" i="1"/>
  <c r="X122" i="1" s="1"/>
  <c r="GL122" i="1"/>
  <c r="GO122" i="1"/>
  <c r="GP122" i="1"/>
  <c r="GV122" i="1"/>
  <c r="HC122" i="1" s="1"/>
  <c r="GX122" i="1" s="1"/>
  <c r="C123" i="1"/>
  <c r="D123" i="1"/>
  <c r="P123" i="1"/>
  <c r="AC123" i="1"/>
  <c r="AD123" i="1"/>
  <c r="AB123" i="1" s="1"/>
  <c r="AE123" i="1"/>
  <c r="AF123" i="1"/>
  <c r="CT123" i="1" s="1"/>
  <c r="S123" i="1" s="1"/>
  <c r="AG123" i="1"/>
  <c r="AH123" i="1"/>
  <c r="CV123" i="1" s="1"/>
  <c r="U123" i="1" s="1"/>
  <c r="AI123" i="1"/>
  <c r="CW123" i="1" s="1"/>
  <c r="V123" i="1" s="1"/>
  <c r="AJ123" i="1"/>
  <c r="CQ123" i="1"/>
  <c r="CR123" i="1"/>
  <c r="Q123" i="1" s="1"/>
  <c r="CS123" i="1"/>
  <c r="R123" i="1" s="1"/>
  <c r="CU123" i="1"/>
  <c r="T123" i="1" s="1"/>
  <c r="CX123" i="1"/>
  <c r="W123" i="1" s="1"/>
  <c r="GL123" i="1"/>
  <c r="GO123" i="1"/>
  <c r="GP123" i="1"/>
  <c r="FV125" i="1" s="1"/>
  <c r="GV123" i="1"/>
  <c r="GX123" i="1"/>
  <c r="HC123" i="1"/>
  <c r="B125" i="1"/>
  <c r="B114" i="1" s="1"/>
  <c r="C125" i="1"/>
  <c r="C114" i="1" s="1"/>
  <c r="D125" i="1"/>
  <c r="D114" i="1" s="1"/>
  <c r="F125" i="1"/>
  <c r="F114" i="1" s="1"/>
  <c r="G125" i="1"/>
  <c r="G114" i="1" s="1"/>
  <c r="AE125" i="1"/>
  <c r="AP125" i="1"/>
  <c r="AP114" i="1" s="1"/>
  <c r="AU125" i="1"/>
  <c r="AU114" i="1" s="1"/>
  <c r="BB125" i="1"/>
  <c r="BB114" i="1" s="1"/>
  <c r="BX125" i="1"/>
  <c r="BX114" i="1" s="1"/>
  <c r="BY125" i="1"/>
  <c r="BY114" i="1" s="1"/>
  <c r="BZ125" i="1"/>
  <c r="CC125" i="1"/>
  <c r="CD125" i="1"/>
  <c r="CD114" i="1" s="1"/>
  <c r="CI125" i="1"/>
  <c r="CI114" i="1" s="1"/>
  <c r="CJ125" i="1"/>
  <c r="CJ114" i="1" s="1"/>
  <c r="CK125" i="1"/>
  <c r="CK114" i="1" s="1"/>
  <c r="CL125" i="1"/>
  <c r="DU125" i="1"/>
  <c r="DH125" i="1" s="1"/>
  <c r="DV125" i="1"/>
  <c r="DV114" i="1" s="1"/>
  <c r="DW125" i="1"/>
  <c r="DW114" i="1" s="1"/>
  <c r="DX125" i="1"/>
  <c r="DX114" i="1" s="1"/>
  <c r="DZ125" i="1"/>
  <c r="EB125" i="1"/>
  <c r="EB114" i="1" s="1"/>
  <c r="EG125" i="1"/>
  <c r="EG114" i="1" s="1"/>
  <c r="EU125" i="1"/>
  <c r="EU114" i="1" s="1"/>
  <c r="FP125" i="1"/>
  <c r="FQ125" i="1"/>
  <c r="FR125" i="1"/>
  <c r="FR114" i="1" s="1"/>
  <c r="FU125" i="1"/>
  <c r="FU114" i="1" s="1"/>
  <c r="GB125" i="1"/>
  <c r="GB114" i="1" s="1"/>
  <c r="GC125" i="1"/>
  <c r="GD125" i="1"/>
  <c r="GD114" i="1" s="1"/>
  <c r="F134" i="1"/>
  <c r="F138" i="1"/>
  <c r="P141" i="1"/>
  <c r="F144" i="1"/>
  <c r="D155" i="1"/>
  <c r="E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R157" i="1"/>
  <c r="DS157" i="1"/>
  <c r="EE157" i="1"/>
  <c r="EF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C159" i="1"/>
  <c r="D159" i="1"/>
  <c r="AC159" i="1"/>
  <c r="AE159" i="1"/>
  <c r="CR159" i="1" s="1"/>
  <c r="Q159" i="1" s="1"/>
  <c r="AF159" i="1"/>
  <c r="CT159" i="1" s="1"/>
  <c r="S159" i="1" s="1"/>
  <c r="AG159" i="1"/>
  <c r="CU159" i="1" s="1"/>
  <c r="T159" i="1" s="1"/>
  <c r="AH159" i="1"/>
  <c r="AI159" i="1"/>
  <c r="AJ159" i="1"/>
  <c r="CQ159" i="1"/>
  <c r="P159" i="1" s="1"/>
  <c r="CV159" i="1"/>
  <c r="U159" i="1" s="1"/>
  <c r="CW159" i="1"/>
  <c r="V159" i="1" s="1"/>
  <c r="CX159" i="1"/>
  <c r="W159" i="1" s="1"/>
  <c r="GL159" i="1"/>
  <c r="GO159" i="1"/>
  <c r="GP159" i="1"/>
  <c r="GV159" i="1"/>
  <c r="HC159" i="1"/>
  <c r="GX159" i="1" s="1"/>
  <c r="C160" i="1"/>
  <c r="D160" i="1"/>
  <c r="AC160" i="1"/>
  <c r="AD160" i="1"/>
  <c r="AE160" i="1"/>
  <c r="AF160" i="1"/>
  <c r="AB160" i="1" s="1"/>
  <c r="AG160" i="1"/>
  <c r="CU160" i="1" s="1"/>
  <c r="T160" i="1" s="1"/>
  <c r="AH160" i="1"/>
  <c r="CV160" i="1" s="1"/>
  <c r="U160" i="1" s="1"/>
  <c r="AI160" i="1"/>
  <c r="AJ160" i="1"/>
  <c r="CQ160" i="1"/>
  <c r="P160" i="1" s="1"/>
  <c r="CR160" i="1"/>
  <c r="Q160" i="1" s="1"/>
  <c r="CS160" i="1"/>
  <c r="R160" i="1" s="1"/>
  <c r="CW160" i="1"/>
  <c r="V160" i="1" s="1"/>
  <c r="CX160" i="1"/>
  <c r="W160" i="1" s="1"/>
  <c r="GL160" i="1"/>
  <c r="GO160" i="1"/>
  <c r="GP160" i="1"/>
  <c r="GV160" i="1"/>
  <c r="GX160" i="1"/>
  <c r="HC160" i="1"/>
  <c r="C161" i="1"/>
  <c r="D161" i="1"/>
  <c r="S161" i="1"/>
  <c r="CZ161" i="1" s="1"/>
  <c r="Y161" i="1" s="1"/>
  <c r="AB161" i="1"/>
  <c r="AC161" i="1"/>
  <c r="CQ161" i="1" s="1"/>
  <c r="P161" i="1" s="1"/>
  <c r="AD161" i="1"/>
  <c r="AE161" i="1"/>
  <c r="AF161" i="1"/>
  <c r="AG161" i="1"/>
  <c r="CU161" i="1" s="1"/>
  <c r="T161" i="1" s="1"/>
  <c r="AH161" i="1"/>
  <c r="CV161" i="1" s="1"/>
  <c r="U161" i="1" s="1"/>
  <c r="AI161" i="1"/>
  <c r="AJ161" i="1"/>
  <c r="CR161" i="1"/>
  <c r="Q161" i="1" s="1"/>
  <c r="CS161" i="1"/>
  <c r="R161" i="1" s="1"/>
  <c r="CY161" i="1" s="1"/>
  <c r="X161" i="1" s="1"/>
  <c r="CT161" i="1"/>
  <c r="CW161" i="1"/>
  <c r="V161" i="1" s="1"/>
  <c r="CX161" i="1"/>
  <c r="W161" i="1" s="1"/>
  <c r="GL161" i="1"/>
  <c r="GO161" i="1"/>
  <c r="GP161" i="1"/>
  <c r="GV161" i="1"/>
  <c r="HC161" i="1" s="1"/>
  <c r="GX161" i="1" s="1"/>
  <c r="C162" i="1"/>
  <c r="D162" i="1"/>
  <c r="S162" i="1"/>
  <c r="AB162" i="1"/>
  <c r="AC162" i="1"/>
  <c r="CQ162" i="1" s="1"/>
  <c r="P162" i="1" s="1"/>
  <c r="CP162" i="1" s="1"/>
  <c r="O162" i="1" s="1"/>
  <c r="AD162" i="1"/>
  <c r="AE162" i="1"/>
  <c r="AF162" i="1"/>
  <c r="AG162" i="1"/>
  <c r="CU162" i="1" s="1"/>
  <c r="T162" i="1" s="1"/>
  <c r="AH162" i="1"/>
  <c r="CV162" i="1" s="1"/>
  <c r="U162" i="1" s="1"/>
  <c r="AI162" i="1"/>
  <c r="CW162" i="1" s="1"/>
  <c r="V162" i="1" s="1"/>
  <c r="AJ162" i="1"/>
  <c r="CR162" i="1"/>
  <c r="Q162" i="1" s="1"/>
  <c r="CS162" i="1"/>
  <c r="R162" i="1" s="1"/>
  <c r="CY162" i="1" s="1"/>
  <c r="X162" i="1" s="1"/>
  <c r="CT162" i="1"/>
  <c r="CX162" i="1"/>
  <c r="W162" i="1" s="1"/>
  <c r="GL162" i="1"/>
  <c r="GO162" i="1"/>
  <c r="GP162" i="1"/>
  <c r="GV162" i="1"/>
  <c r="HC162" i="1" s="1"/>
  <c r="GX162" i="1" s="1"/>
  <c r="C163" i="1"/>
  <c r="D163" i="1"/>
  <c r="S163" i="1"/>
  <c r="CZ163" i="1" s="1"/>
  <c r="Y163" i="1" s="1"/>
  <c r="AB163" i="1"/>
  <c r="AC163" i="1"/>
  <c r="CQ163" i="1" s="1"/>
  <c r="P163" i="1" s="1"/>
  <c r="CP163" i="1" s="1"/>
  <c r="O163" i="1" s="1"/>
  <c r="AD163" i="1"/>
  <c r="AE163" i="1"/>
  <c r="AF163" i="1"/>
  <c r="AG163" i="1"/>
  <c r="CU163" i="1" s="1"/>
  <c r="T163" i="1" s="1"/>
  <c r="AH163" i="1"/>
  <c r="CV163" i="1" s="1"/>
  <c r="U163" i="1" s="1"/>
  <c r="AI163" i="1"/>
  <c r="AJ163" i="1"/>
  <c r="CR163" i="1"/>
  <c r="Q163" i="1" s="1"/>
  <c r="CS163" i="1"/>
  <c r="R163" i="1" s="1"/>
  <c r="CY163" i="1" s="1"/>
  <c r="X163" i="1" s="1"/>
  <c r="CT163" i="1"/>
  <c r="CW163" i="1"/>
  <c r="V163" i="1" s="1"/>
  <c r="CX163" i="1"/>
  <c r="W163" i="1" s="1"/>
  <c r="GL163" i="1"/>
  <c r="GO163" i="1"/>
  <c r="GP163" i="1"/>
  <c r="GV163" i="1"/>
  <c r="HC163" i="1" s="1"/>
  <c r="GX163" i="1" s="1"/>
  <c r="C164" i="1"/>
  <c r="D164" i="1"/>
  <c r="S164" i="1"/>
  <c r="AB164" i="1"/>
  <c r="AC164" i="1"/>
  <c r="AD164" i="1"/>
  <c r="AE164" i="1"/>
  <c r="AF164" i="1"/>
  <c r="AG164" i="1"/>
  <c r="CU164" i="1" s="1"/>
  <c r="T164" i="1" s="1"/>
  <c r="AH164" i="1"/>
  <c r="CV164" i="1" s="1"/>
  <c r="U164" i="1" s="1"/>
  <c r="AI164" i="1"/>
  <c r="CW164" i="1" s="1"/>
  <c r="V164" i="1" s="1"/>
  <c r="AJ164" i="1"/>
  <c r="CQ164" i="1"/>
  <c r="P164" i="1" s="1"/>
  <c r="CP164" i="1" s="1"/>
  <c r="O164" i="1" s="1"/>
  <c r="CR164" i="1"/>
  <c r="Q164" i="1" s="1"/>
  <c r="CS164" i="1"/>
  <c r="R164" i="1" s="1"/>
  <c r="CY164" i="1" s="1"/>
  <c r="X164" i="1" s="1"/>
  <c r="CT164" i="1"/>
  <c r="CX164" i="1"/>
  <c r="W164" i="1" s="1"/>
  <c r="GL164" i="1"/>
  <c r="GO164" i="1"/>
  <c r="GP164" i="1"/>
  <c r="GV164" i="1"/>
  <c r="HC164" i="1" s="1"/>
  <c r="GX164" i="1" s="1"/>
  <c r="C165" i="1"/>
  <c r="D165" i="1"/>
  <c r="AB165" i="1"/>
  <c r="AC165" i="1"/>
  <c r="CQ165" i="1" s="1"/>
  <c r="P165" i="1" s="1"/>
  <c r="CP165" i="1" s="1"/>
  <c r="O165" i="1" s="1"/>
  <c r="AD165" i="1"/>
  <c r="AE165" i="1"/>
  <c r="AF165" i="1"/>
  <c r="CT165" i="1" s="1"/>
  <c r="S165" i="1" s="1"/>
  <c r="AG165" i="1"/>
  <c r="CU165" i="1" s="1"/>
  <c r="T165" i="1" s="1"/>
  <c r="AH165" i="1"/>
  <c r="CV165" i="1" s="1"/>
  <c r="U165" i="1" s="1"/>
  <c r="AI165" i="1"/>
  <c r="AJ165" i="1"/>
  <c r="CR165" i="1"/>
  <c r="Q165" i="1" s="1"/>
  <c r="CS165" i="1"/>
  <c r="R165" i="1" s="1"/>
  <c r="CW165" i="1"/>
  <c r="V165" i="1" s="1"/>
  <c r="CX165" i="1"/>
  <c r="W165" i="1" s="1"/>
  <c r="GL165" i="1"/>
  <c r="GO165" i="1"/>
  <c r="GP165" i="1"/>
  <c r="GV165" i="1"/>
  <c r="HC165" i="1" s="1"/>
  <c r="GX165" i="1" s="1"/>
  <c r="C166" i="1"/>
  <c r="D166" i="1"/>
  <c r="S166" i="1"/>
  <c r="AB166" i="1"/>
  <c r="AC166" i="1"/>
  <c r="AD166" i="1"/>
  <c r="AE166" i="1"/>
  <c r="AF166" i="1"/>
  <c r="AG166" i="1"/>
  <c r="CU166" i="1" s="1"/>
  <c r="T166" i="1" s="1"/>
  <c r="AH166" i="1"/>
  <c r="CV166" i="1" s="1"/>
  <c r="U166" i="1" s="1"/>
  <c r="AI166" i="1"/>
  <c r="CW166" i="1" s="1"/>
  <c r="V166" i="1" s="1"/>
  <c r="AJ166" i="1"/>
  <c r="CQ166" i="1"/>
  <c r="P166" i="1" s="1"/>
  <c r="CR166" i="1"/>
  <c r="Q166" i="1" s="1"/>
  <c r="CS166" i="1"/>
  <c r="R166" i="1" s="1"/>
  <c r="CY166" i="1" s="1"/>
  <c r="X166" i="1" s="1"/>
  <c r="CT166" i="1"/>
  <c r="CX166" i="1"/>
  <c r="W166" i="1" s="1"/>
  <c r="GL166" i="1"/>
  <c r="GO166" i="1"/>
  <c r="GP166" i="1"/>
  <c r="GV166" i="1"/>
  <c r="HC166" i="1" s="1"/>
  <c r="GX166" i="1" s="1"/>
  <c r="B168" i="1"/>
  <c r="B157" i="1" s="1"/>
  <c r="C168" i="1"/>
  <c r="C157" i="1" s="1"/>
  <c r="D168" i="1"/>
  <c r="D157" i="1" s="1"/>
  <c r="F168" i="1"/>
  <c r="F157" i="1" s="1"/>
  <c r="G168" i="1"/>
  <c r="G157" i="1" s="1"/>
  <c r="AP168" i="1"/>
  <c r="AP157" i="1" s="1"/>
  <c r="AQ168" i="1"/>
  <c r="AQ157" i="1" s="1"/>
  <c r="BC168" i="1"/>
  <c r="BC157" i="1" s="1"/>
  <c r="BX168" i="1"/>
  <c r="BX157" i="1" s="1"/>
  <c r="BY168" i="1"/>
  <c r="BY157" i="1" s="1"/>
  <c r="BZ168" i="1"/>
  <c r="BZ157" i="1" s="1"/>
  <c r="CC168" i="1"/>
  <c r="CC157" i="1" s="1"/>
  <c r="CD168" i="1"/>
  <c r="CD157" i="1" s="1"/>
  <c r="CI168" i="1"/>
  <c r="CI157" i="1" s="1"/>
  <c r="CK168" i="1"/>
  <c r="CK157" i="1" s="1"/>
  <c r="CL168" i="1"/>
  <c r="CL157" i="1" s="1"/>
  <c r="FP168" i="1"/>
  <c r="FP157" i="1" s="1"/>
  <c r="FQ168" i="1"/>
  <c r="FQ157" i="1" s="1"/>
  <c r="FR168" i="1"/>
  <c r="FR157" i="1" s="1"/>
  <c r="FU168" i="1"/>
  <c r="EL168" i="1" s="1"/>
  <c r="FV168" i="1"/>
  <c r="EM168" i="1" s="1"/>
  <c r="GA168" i="1"/>
  <c r="GA157" i="1" s="1"/>
  <c r="GC168" i="1"/>
  <c r="GC157" i="1" s="1"/>
  <c r="GD168" i="1"/>
  <c r="GD157" i="1" s="1"/>
  <c r="F177" i="1"/>
  <c r="F178" i="1"/>
  <c r="F184" i="1"/>
  <c r="D198" i="1"/>
  <c r="E200" i="1"/>
  <c r="Z200" i="1"/>
  <c r="AA200" i="1"/>
  <c r="AM200" i="1"/>
  <c r="AN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R200" i="1"/>
  <c r="DS200" i="1"/>
  <c r="EE200" i="1"/>
  <c r="EF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C202" i="1"/>
  <c r="D202" i="1"/>
  <c r="S202" i="1"/>
  <c r="AC202" i="1"/>
  <c r="CQ202" i="1" s="1"/>
  <c r="P202" i="1" s="1"/>
  <c r="AE202" i="1"/>
  <c r="AD202" i="1" s="1"/>
  <c r="AB202" i="1" s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R202" i="1"/>
  <c r="Q202" i="1" s="1"/>
  <c r="CS202" i="1"/>
  <c r="R202" i="1" s="1"/>
  <c r="CY202" i="1" s="1"/>
  <c r="X202" i="1" s="1"/>
  <c r="CT202" i="1"/>
  <c r="CX202" i="1"/>
  <c r="W202" i="1" s="1"/>
  <c r="GL202" i="1"/>
  <c r="GO202" i="1"/>
  <c r="GP202" i="1"/>
  <c r="GV202" i="1"/>
  <c r="HC202" i="1" s="1"/>
  <c r="GX202" i="1" s="1"/>
  <c r="C203" i="1"/>
  <c r="D203" i="1"/>
  <c r="T203" i="1"/>
  <c r="AC203" i="1"/>
  <c r="AB203" i="1" s="1"/>
  <c r="AD203" i="1"/>
  <c r="AE203" i="1"/>
  <c r="CR203" i="1" s="1"/>
  <c r="Q203" i="1" s="1"/>
  <c r="AF203" i="1"/>
  <c r="AG203" i="1"/>
  <c r="AH203" i="1"/>
  <c r="CV203" i="1" s="1"/>
  <c r="U203" i="1" s="1"/>
  <c r="AI203" i="1"/>
  <c r="CW203" i="1" s="1"/>
  <c r="V203" i="1" s="1"/>
  <c r="AJ203" i="1"/>
  <c r="CS203" i="1"/>
  <c r="R203" i="1" s="1"/>
  <c r="CT203" i="1"/>
  <c r="S203" i="1" s="1"/>
  <c r="CU203" i="1"/>
  <c r="CX203" i="1"/>
  <c r="W203" i="1" s="1"/>
  <c r="GL203" i="1"/>
  <c r="GO203" i="1"/>
  <c r="GP203" i="1"/>
  <c r="GV203" i="1"/>
  <c r="HC203" i="1" s="1"/>
  <c r="GX203" i="1" s="1"/>
  <c r="C204" i="1"/>
  <c r="D204" i="1"/>
  <c r="U204" i="1"/>
  <c r="AC204" i="1"/>
  <c r="CQ204" i="1" s="1"/>
  <c r="P204" i="1" s="1"/>
  <c r="AD204" i="1"/>
  <c r="AE204" i="1"/>
  <c r="CR204" i="1" s="1"/>
  <c r="Q204" i="1" s="1"/>
  <c r="AF204" i="1"/>
  <c r="AG204" i="1"/>
  <c r="AH204" i="1"/>
  <c r="AI204" i="1"/>
  <c r="CW204" i="1" s="1"/>
  <c r="V204" i="1" s="1"/>
  <c r="AJ204" i="1"/>
  <c r="CX204" i="1" s="1"/>
  <c r="W204" i="1" s="1"/>
  <c r="CT204" i="1"/>
  <c r="S204" i="1" s="1"/>
  <c r="CU204" i="1"/>
  <c r="T204" i="1" s="1"/>
  <c r="CV204" i="1"/>
  <c r="GL204" i="1"/>
  <c r="GO204" i="1"/>
  <c r="GP204" i="1"/>
  <c r="GV204" i="1"/>
  <c r="HC204" i="1" s="1"/>
  <c r="GX204" i="1"/>
  <c r="C205" i="1"/>
  <c r="D205" i="1"/>
  <c r="P205" i="1"/>
  <c r="V205" i="1"/>
  <c r="AC205" i="1"/>
  <c r="AD205" i="1"/>
  <c r="AB205" i="1" s="1"/>
  <c r="AE205" i="1"/>
  <c r="AF205" i="1"/>
  <c r="CT205" i="1" s="1"/>
  <c r="S205" i="1" s="1"/>
  <c r="AG205" i="1"/>
  <c r="AH205" i="1"/>
  <c r="AI205" i="1"/>
  <c r="AJ205" i="1"/>
  <c r="CX205" i="1" s="1"/>
  <c r="W205" i="1" s="1"/>
  <c r="CQ205" i="1"/>
  <c r="CU205" i="1"/>
  <c r="T205" i="1" s="1"/>
  <c r="CV205" i="1"/>
  <c r="U205" i="1" s="1"/>
  <c r="CW205" i="1"/>
  <c r="GL205" i="1"/>
  <c r="GO205" i="1"/>
  <c r="GP205" i="1"/>
  <c r="GV205" i="1"/>
  <c r="HC205" i="1"/>
  <c r="GX205" i="1" s="1"/>
  <c r="C206" i="1"/>
  <c r="D206" i="1"/>
  <c r="W206" i="1"/>
  <c r="AC206" i="1"/>
  <c r="AB206" i="1" s="1"/>
  <c r="AD206" i="1"/>
  <c r="AE206" i="1"/>
  <c r="CS206" i="1" s="1"/>
  <c r="R206" i="1" s="1"/>
  <c r="AF206" i="1"/>
  <c r="AG206" i="1"/>
  <c r="AH206" i="1"/>
  <c r="AI206" i="1"/>
  <c r="AJ206" i="1"/>
  <c r="CR206" i="1"/>
  <c r="Q206" i="1" s="1"/>
  <c r="CT206" i="1"/>
  <c r="S206" i="1" s="1"/>
  <c r="CU206" i="1"/>
  <c r="T206" i="1" s="1"/>
  <c r="CV206" i="1"/>
  <c r="U206" i="1" s="1"/>
  <c r="CW206" i="1"/>
  <c r="V206" i="1" s="1"/>
  <c r="CX206" i="1"/>
  <c r="GL206" i="1"/>
  <c r="GO206" i="1"/>
  <c r="GP206" i="1"/>
  <c r="GV206" i="1"/>
  <c r="GX206" i="1"/>
  <c r="HC206" i="1"/>
  <c r="C207" i="1"/>
  <c r="D207" i="1"/>
  <c r="S207" i="1"/>
  <c r="AC207" i="1"/>
  <c r="AD207" i="1"/>
  <c r="AE207" i="1"/>
  <c r="CS207" i="1" s="1"/>
  <c r="R207" i="1" s="1"/>
  <c r="AF207" i="1"/>
  <c r="CT207" i="1" s="1"/>
  <c r="AG207" i="1"/>
  <c r="CU207" i="1" s="1"/>
  <c r="T207" i="1" s="1"/>
  <c r="AH207" i="1"/>
  <c r="AI207" i="1"/>
  <c r="CW207" i="1" s="1"/>
  <c r="V207" i="1" s="1"/>
  <c r="AJ207" i="1"/>
  <c r="CQ207" i="1"/>
  <c r="P207" i="1" s="1"/>
  <c r="CV207" i="1"/>
  <c r="U207" i="1" s="1"/>
  <c r="CX207" i="1"/>
  <c r="W207" i="1" s="1"/>
  <c r="GL207" i="1"/>
  <c r="GO207" i="1"/>
  <c r="GP207" i="1"/>
  <c r="GV207" i="1"/>
  <c r="HC207" i="1"/>
  <c r="GX207" i="1" s="1"/>
  <c r="C208" i="1"/>
  <c r="D208" i="1"/>
  <c r="I208" i="1"/>
  <c r="CW171" i="3" s="1"/>
  <c r="K208" i="1"/>
  <c r="AC208" i="1"/>
  <c r="CQ208" i="1" s="1"/>
  <c r="P208" i="1" s="1"/>
  <c r="AD208" i="1"/>
  <c r="AE208" i="1"/>
  <c r="CR208" i="1" s="1"/>
  <c r="Q208" i="1" s="1"/>
  <c r="AF208" i="1"/>
  <c r="AG208" i="1"/>
  <c r="AH208" i="1"/>
  <c r="AI208" i="1"/>
  <c r="CW208" i="1" s="1"/>
  <c r="AJ208" i="1"/>
  <c r="CX208" i="1" s="1"/>
  <c r="W208" i="1" s="1"/>
  <c r="CT208" i="1"/>
  <c r="CU208" i="1"/>
  <c r="CV208" i="1"/>
  <c r="GL208" i="1"/>
  <c r="GO208" i="1"/>
  <c r="GP208" i="1"/>
  <c r="GV208" i="1"/>
  <c r="HC208" i="1" s="1"/>
  <c r="GX208" i="1" s="1"/>
  <c r="C209" i="1"/>
  <c r="D209" i="1"/>
  <c r="I209" i="1"/>
  <c r="K209" i="1"/>
  <c r="AC209" i="1"/>
  <c r="CQ209" i="1" s="1"/>
  <c r="P209" i="1" s="1"/>
  <c r="CP209" i="1" s="1"/>
  <c r="O209" i="1" s="1"/>
  <c r="AD209" i="1"/>
  <c r="AE209" i="1"/>
  <c r="CS209" i="1" s="1"/>
  <c r="R209" i="1" s="1"/>
  <c r="AF209" i="1"/>
  <c r="AG209" i="1"/>
  <c r="AH209" i="1"/>
  <c r="CV209" i="1" s="1"/>
  <c r="U209" i="1" s="1"/>
  <c r="AI209" i="1"/>
  <c r="CW209" i="1" s="1"/>
  <c r="V209" i="1" s="1"/>
  <c r="AJ209" i="1"/>
  <c r="CX209" i="1" s="1"/>
  <c r="W209" i="1" s="1"/>
  <c r="CR209" i="1"/>
  <c r="Q209" i="1" s="1"/>
  <c r="CT209" i="1"/>
  <c r="S209" i="1" s="1"/>
  <c r="CU209" i="1"/>
  <c r="GL209" i="1"/>
  <c r="GO209" i="1"/>
  <c r="GP209" i="1"/>
  <c r="GV209" i="1"/>
  <c r="HC209" i="1" s="1"/>
  <c r="GX209" i="1" s="1"/>
  <c r="C210" i="1"/>
  <c r="D210" i="1"/>
  <c r="I210" i="1"/>
  <c r="K210" i="1"/>
  <c r="AC210" i="1"/>
  <c r="AD210" i="1"/>
  <c r="AE210" i="1"/>
  <c r="CR210" i="1" s="1"/>
  <c r="Q210" i="1" s="1"/>
  <c r="AF210" i="1"/>
  <c r="AB210" i="1" s="1"/>
  <c r="AG210" i="1"/>
  <c r="CU210" i="1" s="1"/>
  <c r="T210" i="1" s="1"/>
  <c r="AH210" i="1"/>
  <c r="AI210" i="1"/>
  <c r="AJ210" i="1"/>
  <c r="CQ210" i="1"/>
  <c r="P210" i="1" s="1"/>
  <c r="CV210" i="1"/>
  <c r="U210" i="1" s="1"/>
  <c r="CW210" i="1"/>
  <c r="V210" i="1" s="1"/>
  <c r="CX210" i="1"/>
  <c r="W210" i="1" s="1"/>
  <c r="GL210" i="1"/>
  <c r="GO210" i="1"/>
  <c r="GP210" i="1"/>
  <c r="GV210" i="1"/>
  <c r="HC210" i="1"/>
  <c r="GX210" i="1" s="1"/>
  <c r="C211" i="1"/>
  <c r="D211" i="1"/>
  <c r="I211" i="1"/>
  <c r="K211" i="1"/>
  <c r="P211" i="1"/>
  <c r="U211" i="1"/>
  <c r="AC211" i="1"/>
  <c r="AB211" i="1" s="1"/>
  <c r="AD211" i="1"/>
  <c r="AE211" i="1"/>
  <c r="CS211" i="1" s="1"/>
  <c r="R211" i="1" s="1"/>
  <c r="AF211" i="1"/>
  <c r="CT211" i="1" s="1"/>
  <c r="S211" i="1" s="1"/>
  <c r="AG211" i="1"/>
  <c r="AH211" i="1"/>
  <c r="AI211" i="1"/>
  <c r="CW211" i="1" s="1"/>
  <c r="V211" i="1" s="1"/>
  <c r="AJ211" i="1"/>
  <c r="CX211" i="1" s="1"/>
  <c r="W211" i="1" s="1"/>
  <c r="CQ211" i="1"/>
  <c r="CR211" i="1"/>
  <c r="Q211" i="1" s="1"/>
  <c r="CU211" i="1"/>
  <c r="T211" i="1" s="1"/>
  <c r="CV211" i="1"/>
  <c r="GL211" i="1"/>
  <c r="GO211" i="1"/>
  <c r="GP211" i="1"/>
  <c r="GV211" i="1"/>
  <c r="GX211" i="1"/>
  <c r="HC211" i="1"/>
  <c r="C212" i="1"/>
  <c r="D212" i="1"/>
  <c r="I212" i="1"/>
  <c r="K212" i="1"/>
  <c r="AC212" i="1"/>
  <c r="CQ212" i="1" s="1"/>
  <c r="P212" i="1" s="1"/>
  <c r="AD212" i="1"/>
  <c r="AE212" i="1"/>
  <c r="CS212" i="1" s="1"/>
  <c r="R212" i="1" s="1"/>
  <c r="AF212" i="1"/>
  <c r="AG212" i="1"/>
  <c r="AH212" i="1"/>
  <c r="CV212" i="1" s="1"/>
  <c r="U212" i="1" s="1"/>
  <c r="AI212" i="1"/>
  <c r="CW212" i="1" s="1"/>
  <c r="V212" i="1" s="1"/>
  <c r="AJ212" i="1"/>
  <c r="CX212" i="1" s="1"/>
  <c r="W212" i="1" s="1"/>
  <c r="CR212" i="1"/>
  <c r="Q212" i="1" s="1"/>
  <c r="CT212" i="1"/>
  <c r="S212" i="1" s="1"/>
  <c r="CU212" i="1"/>
  <c r="GL212" i="1"/>
  <c r="GO212" i="1"/>
  <c r="CC217" i="1" s="1"/>
  <c r="GP212" i="1"/>
  <c r="GV212" i="1"/>
  <c r="HC212" i="1" s="1"/>
  <c r="GX212" i="1" s="1"/>
  <c r="C213" i="1"/>
  <c r="D213" i="1"/>
  <c r="I213" i="1"/>
  <c r="K213" i="1"/>
  <c r="AC213" i="1"/>
  <c r="AD213" i="1"/>
  <c r="AE213" i="1"/>
  <c r="CR213" i="1" s="1"/>
  <c r="Q213" i="1" s="1"/>
  <c r="AF213" i="1"/>
  <c r="AB213" i="1" s="1"/>
  <c r="AG213" i="1"/>
  <c r="CU213" i="1" s="1"/>
  <c r="T213" i="1" s="1"/>
  <c r="AH213" i="1"/>
  <c r="AI213" i="1"/>
  <c r="CW213" i="1" s="1"/>
  <c r="V213" i="1" s="1"/>
  <c r="AJ213" i="1"/>
  <c r="CQ213" i="1"/>
  <c r="P213" i="1" s="1"/>
  <c r="CV213" i="1"/>
  <c r="U213" i="1" s="1"/>
  <c r="CX213" i="1"/>
  <c r="W213" i="1" s="1"/>
  <c r="GL213" i="1"/>
  <c r="GO213" i="1"/>
  <c r="GP213" i="1"/>
  <c r="GV213" i="1"/>
  <c r="HC213" i="1"/>
  <c r="GX213" i="1" s="1"/>
  <c r="C214" i="1"/>
  <c r="D214" i="1"/>
  <c r="AC214" i="1"/>
  <c r="AB214" i="1" s="1"/>
  <c r="AD214" i="1"/>
  <c r="AE214" i="1"/>
  <c r="CS214" i="1" s="1"/>
  <c r="AF214" i="1"/>
  <c r="CT214" i="1" s="1"/>
  <c r="AG214" i="1"/>
  <c r="AH214" i="1"/>
  <c r="AI214" i="1"/>
  <c r="CW214" i="1" s="1"/>
  <c r="AJ214" i="1"/>
  <c r="CX214" i="1" s="1"/>
  <c r="CQ214" i="1"/>
  <c r="CR214" i="1"/>
  <c r="CU214" i="1"/>
  <c r="CV214" i="1"/>
  <c r="GL214" i="1"/>
  <c r="GO214" i="1"/>
  <c r="GP214" i="1"/>
  <c r="GV214" i="1"/>
  <c r="HC214" i="1"/>
  <c r="C215" i="1"/>
  <c r="D215" i="1"/>
  <c r="I215" i="1"/>
  <c r="CW184" i="3" s="1"/>
  <c r="K215" i="1"/>
  <c r="AC215" i="1"/>
  <c r="CQ215" i="1" s="1"/>
  <c r="P215" i="1" s="1"/>
  <c r="CP215" i="1" s="1"/>
  <c r="O215" i="1" s="1"/>
  <c r="AD215" i="1"/>
  <c r="AE215" i="1"/>
  <c r="CS215" i="1" s="1"/>
  <c r="R215" i="1" s="1"/>
  <c r="AF215" i="1"/>
  <c r="AG215" i="1"/>
  <c r="AH215" i="1"/>
  <c r="CV215" i="1" s="1"/>
  <c r="U215" i="1" s="1"/>
  <c r="AI215" i="1"/>
  <c r="CW215" i="1" s="1"/>
  <c r="V215" i="1" s="1"/>
  <c r="AJ215" i="1"/>
  <c r="CX215" i="1" s="1"/>
  <c r="W215" i="1" s="1"/>
  <c r="CR215" i="1"/>
  <c r="Q215" i="1" s="1"/>
  <c r="CT215" i="1"/>
  <c r="S215" i="1" s="1"/>
  <c r="CU215" i="1"/>
  <c r="GL215" i="1"/>
  <c r="GO215" i="1"/>
  <c r="GP215" i="1"/>
  <c r="GV215" i="1"/>
  <c r="HC215" i="1" s="1"/>
  <c r="GX215" i="1" s="1"/>
  <c r="B217" i="1"/>
  <c r="B200" i="1" s="1"/>
  <c r="C217" i="1"/>
  <c r="C200" i="1" s="1"/>
  <c r="D217" i="1"/>
  <c r="D200" i="1" s="1"/>
  <c r="F217" i="1"/>
  <c r="F200" i="1" s="1"/>
  <c r="G217" i="1"/>
  <c r="G200" i="1" s="1"/>
  <c r="BX217" i="1"/>
  <c r="BX200" i="1" s="1"/>
  <c r="BY217" i="1"/>
  <c r="BY200" i="1" s="1"/>
  <c r="BZ217" i="1"/>
  <c r="BZ200" i="1" s="1"/>
  <c r="CD217" i="1"/>
  <c r="CD200" i="1" s="1"/>
  <c r="CK217" i="1"/>
  <c r="CK200" i="1" s="1"/>
  <c r="CL217" i="1"/>
  <c r="CL200" i="1" s="1"/>
  <c r="EH217" i="1"/>
  <c r="EH200" i="1" s="1"/>
  <c r="ET217" i="1"/>
  <c r="ET200" i="1" s="1"/>
  <c r="FP217" i="1"/>
  <c r="FP200" i="1" s="1"/>
  <c r="FQ217" i="1"/>
  <c r="FQ200" i="1" s="1"/>
  <c r="FR217" i="1"/>
  <c r="FR200" i="1" s="1"/>
  <c r="FU217" i="1"/>
  <c r="FU200" i="1" s="1"/>
  <c r="FV217" i="1"/>
  <c r="FV200" i="1" s="1"/>
  <c r="GC217" i="1"/>
  <c r="GC200" i="1" s="1"/>
  <c r="GD217" i="1"/>
  <c r="GD200" i="1" s="1"/>
  <c r="P226" i="1"/>
  <c r="D247" i="1"/>
  <c r="E249" i="1"/>
  <c r="Z249" i="1"/>
  <c r="AA249" i="1"/>
  <c r="AM249" i="1"/>
  <c r="AN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R249" i="1"/>
  <c r="DS249" i="1"/>
  <c r="EE249" i="1"/>
  <c r="EF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GX249" i="1"/>
  <c r="C251" i="1"/>
  <c r="D251" i="1"/>
  <c r="I251" i="1"/>
  <c r="K251" i="1"/>
  <c r="AC251" i="1"/>
  <c r="AE251" i="1"/>
  <c r="AD251" i="1" s="1"/>
  <c r="AF251" i="1"/>
  <c r="CT251" i="1" s="1"/>
  <c r="S251" i="1" s="1"/>
  <c r="AG251" i="1"/>
  <c r="CU251" i="1" s="1"/>
  <c r="T251" i="1" s="1"/>
  <c r="AH251" i="1"/>
  <c r="CV251" i="1" s="1"/>
  <c r="U251" i="1" s="1"/>
  <c r="AI251" i="1"/>
  <c r="AJ251" i="1"/>
  <c r="CQ251" i="1"/>
  <c r="P251" i="1" s="1"/>
  <c r="CR251" i="1"/>
  <c r="Q251" i="1" s="1"/>
  <c r="CS251" i="1"/>
  <c r="CW251" i="1"/>
  <c r="V251" i="1" s="1"/>
  <c r="CX251" i="1"/>
  <c r="GL251" i="1"/>
  <c r="GO251" i="1"/>
  <c r="GP251" i="1"/>
  <c r="GV251" i="1"/>
  <c r="HC251" i="1" s="1"/>
  <c r="GX251" i="1" s="1"/>
  <c r="C252" i="1"/>
  <c r="D252" i="1"/>
  <c r="I252" i="1"/>
  <c r="I254" i="1" s="1"/>
  <c r="K252" i="1"/>
  <c r="P252" i="1"/>
  <c r="W252" i="1"/>
  <c r="AC252" i="1"/>
  <c r="AD252" i="1"/>
  <c r="AB252" i="1" s="1"/>
  <c r="AE252" i="1"/>
  <c r="CR252" i="1" s="1"/>
  <c r="Q252" i="1" s="1"/>
  <c r="AF252" i="1"/>
  <c r="CT252" i="1" s="1"/>
  <c r="S252" i="1" s="1"/>
  <c r="AG252" i="1"/>
  <c r="AH252" i="1"/>
  <c r="AI252" i="1"/>
  <c r="AJ252" i="1"/>
  <c r="CQ252" i="1"/>
  <c r="CU252" i="1"/>
  <c r="T252" i="1" s="1"/>
  <c r="CV252" i="1"/>
  <c r="U252" i="1" s="1"/>
  <c r="CW252" i="1"/>
  <c r="V252" i="1" s="1"/>
  <c r="CX252" i="1"/>
  <c r="GL252" i="1"/>
  <c r="GO252" i="1"/>
  <c r="GP252" i="1"/>
  <c r="GV252" i="1"/>
  <c r="GX252" i="1"/>
  <c r="HC252" i="1"/>
  <c r="C253" i="1"/>
  <c r="D253" i="1"/>
  <c r="AC253" i="1"/>
  <c r="AB253" i="1" s="1"/>
  <c r="AD253" i="1"/>
  <c r="AE253" i="1"/>
  <c r="CS253" i="1" s="1"/>
  <c r="AF253" i="1"/>
  <c r="CT253" i="1" s="1"/>
  <c r="AG253" i="1"/>
  <c r="AH253" i="1"/>
  <c r="AI253" i="1"/>
  <c r="CW253" i="1" s="1"/>
  <c r="AJ253" i="1"/>
  <c r="CX253" i="1" s="1"/>
  <c r="CQ253" i="1"/>
  <c r="CR253" i="1"/>
  <c r="CU253" i="1"/>
  <c r="CV253" i="1"/>
  <c r="GL253" i="1"/>
  <c r="GO253" i="1"/>
  <c r="GP253" i="1"/>
  <c r="GV253" i="1"/>
  <c r="HC253" i="1"/>
  <c r="C254" i="1"/>
  <c r="D254" i="1"/>
  <c r="K254" i="1"/>
  <c r="AC254" i="1"/>
  <c r="CQ254" i="1" s="1"/>
  <c r="P254" i="1" s="1"/>
  <c r="AD254" i="1"/>
  <c r="AB254" i="1" s="1"/>
  <c r="AE254" i="1"/>
  <c r="CR254" i="1" s="1"/>
  <c r="Q254" i="1" s="1"/>
  <c r="AF254" i="1"/>
  <c r="AG254" i="1"/>
  <c r="AH254" i="1"/>
  <c r="AI254" i="1"/>
  <c r="CW254" i="1" s="1"/>
  <c r="V254" i="1" s="1"/>
  <c r="AJ254" i="1"/>
  <c r="CX254" i="1" s="1"/>
  <c r="W254" i="1" s="1"/>
  <c r="CS254" i="1"/>
  <c r="R254" i="1" s="1"/>
  <c r="CT254" i="1"/>
  <c r="S254" i="1" s="1"/>
  <c r="CU254" i="1"/>
  <c r="T254" i="1" s="1"/>
  <c r="CV254" i="1"/>
  <c r="GL254" i="1"/>
  <c r="GO254" i="1"/>
  <c r="GP254" i="1"/>
  <c r="GV254" i="1"/>
  <c r="HC254" i="1" s="1"/>
  <c r="GX254" i="1" s="1"/>
  <c r="C255" i="1"/>
  <c r="D255" i="1"/>
  <c r="I255" i="1"/>
  <c r="K255" i="1"/>
  <c r="S255" i="1"/>
  <c r="CY255" i="1" s="1"/>
  <c r="X255" i="1" s="1"/>
  <c r="AB255" i="1"/>
  <c r="AC255" i="1"/>
  <c r="CQ255" i="1" s="1"/>
  <c r="P255" i="1" s="1"/>
  <c r="AD255" i="1"/>
  <c r="AE255" i="1"/>
  <c r="CR255" i="1" s="1"/>
  <c r="Q255" i="1" s="1"/>
  <c r="AF255" i="1"/>
  <c r="AG255" i="1"/>
  <c r="CU255" i="1" s="1"/>
  <c r="T255" i="1" s="1"/>
  <c r="AH255" i="1"/>
  <c r="CV255" i="1" s="1"/>
  <c r="U255" i="1" s="1"/>
  <c r="AI255" i="1"/>
  <c r="CW255" i="1" s="1"/>
  <c r="V255" i="1" s="1"/>
  <c r="AJ255" i="1"/>
  <c r="CS255" i="1"/>
  <c r="R255" i="1" s="1"/>
  <c r="CZ255" i="1" s="1"/>
  <c r="Y255" i="1" s="1"/>
  <c r="CT255" i="1"/>
  <c r="CX255" i="1"/>
  <c r="W255" i="1" s="1"/>
  <c r="GL255" i="1"/>
  <c r="GO255" i="1"/>
  <c r="GP255" i="1"/>
  <c r="GV255" i="1"/>
  <c r="HC255" i="1" s="1"/>
  <c r="GX255" i="1" s="1"/>
  <c r="C256" i="1"/>
  <c r="D256" i="1"/>
  <c r="I256" i="1"/>
  <c r="K256" i="1"/>
  <c r="S256" i="1"/>
  <c r="AB256" i="1"/>
  <c r="AC256" i="1"/>
  <c r="AD256" i="1"/>
  <c r="AE256" i="1"/>
  <c r="AF256" i="1"/>
  <c r="AG256" i="1"/>
  <c r="CU256" i="1" s="1"/>
  <c r="T256" i="1" s="1"/>
  <c r="AH256" i="1"/>
  <c r="CV256" i="1" s="1"/>
  <c r="U256" i="1" s="1"/>
  <c r="AI256" i="1"/>
  <c r="CW256" i="1" s="1"/>
  <c r="V256" i="1" s="1"/>
  <c r="EA268" i="1" s="1"/>
  <c r="EA249" i="1" s="1"/>
  <c r="AJ256" i="1"/>
  <c r="CQ256" i="1"/>
  <c r="P256" i="1" s="1"/>
  <c r="CR256" i="1"/>
  <c r="Q256" i="1" s="1"/>
  <c r="CS256" i="1"/>
  <c r="R256" i="1" s="1"/>
  <c r="CT256" i="1"/>
  <c r="CX256" i="1"/>
  <c r="W256" i="1" s="1"/>
  <c r="GL256" i="1"/>
  <c r="GO256" i="1"/>
  <c r="GP256" i="1"/>
  <c r="GV256" i="1"/>
  <c r="HC256" i="1" s="1"/>
  <c r="GX256" i="1" s="1"/>
  <c r="C257" i="1"/>
  <c r="D257" i="1"/>
  <c r="I257" i="1"/>
  <c r="I259" i="1" s="1"/>
  <c r="K257" i="1"/>
  <c r="AC257" i="1"/>
  <c r="AE257" i="1"/>
  <c r="CR257" i="1" s="1"/>
  <c r="Q257" i="1" s="1"/>
  <c r="AF257" i="1"/>
  <c r="CT257" i="1" s="1"/>
  <c r="S257" i="1" s="1"/>
  <c r="AG257" i="1"/>
  <c r="CU257" i="1" s="1"/>
  <c r="T257" i="1" s="1"/>
  <c r="AH257" i="1"/>
  <c r="AI257" i="1"/>
  <c r="AJ257" i="1"/>
  <c r="CQ257" i="1"/>
  <c r="P257" i="1" s="1"/>
  <c r="CV257" i="1"/>
  <c r="U257" i="1" s="1"/>
  <c r="CW257" i="1"/>
  <c r="V257" i="1" s="1"/>
  <c r="CX257" i="1"/>
  <c r="W257" i="1" s="1"/>
  <c r="GL257" i="1"/>
  <c r="GO257" i="1"/>
  <c r="GP257" i="1"/>
  <c r="GV257" i="1"/>
  <c r="HC257" i="1"/>
  <c r="GX257" i="1" s="1"/>
  <c r="C258" i="1"/>
  <c r="D258" i="1"/>
  <c r="I258" i="1"/>
  <c r="I260" i="1" s="1"/>
  <c r="K258" i="1"/>
  <c r="V258" i="1"/>
  <c r="AC258" i="1"/>
  <c r="AE258" i="1"/>
  <c r="CR258" i="1" s="1"/>
  <c r="Q258" i="1" s="1"/>
  <c r="AF258" i="1"/>
  <c r="CT258" i="1" s="1"/>
  <c r="S258" i="1" s="1"/>
  <c r="AG258" i="1"/>
  <c r="CU258" i="1" s="1"/>
  <c r="T258" i="1" s="1"/>
  <c r="AH258" i="1"/>
  <c r="AI258" i="1"/>
  <c r="AJ258" i="1"/>
  <c r="CX258" i="1" s="1"/>
  <c r="W258" i="1" s="1"/>
  <c r="CQ258" i="1"/>
  <c r="P258" i="1" s="1"/>
  <c r="CV258" i="1"/>
  <c r="U258" i="1" s="1"/>
  <c r="CW258" i="1"/>
  <c r="GL258" i="1"/>
  <c r="GO258" i="1"/>
  <c r="GP258" i="1"/>
  <c r="GV258" i="1"/>
  <c r="HC258" i="1"/>
  <c r="GX258" i="1" s="1"/>
  <c r="C259" i="1"/>
  <c r="D259" i="1"/>
  <c r="AC259" i="1"/>
  <c r="AE259" i="1"/>
  <c r="AF259" i="1"/>
  <c r="AG259" i="1"/>
  <c r="AH259" i="1"/>
  <c r="AI259" i="1"/>
  <c r="AJ259" i="1"/>
  <c r="CX259" i="1" s="1"/>
  <c r="W259" i="1" s="1"/>
  <c r="CT259" i="1"/>
  <c r="S259" i="1" s="1"/>
  <c r="CU259" i="1"/>
  <c r="T259" i="1" s="1"/>
  <c r="CV259" i="1"/>
  <c r="U259" i="1" s="1"/>
  <c r="CW259" i="1"/>
  <c r="GL259" i="1"/>
  <c r="GO259" i="1"/>
  <c r="GP259" i="1"/>
  <c r="GV259" i="1"/>
  <c r="HC259" i="1"/>
  <c r="GX259" i="1" s="1"/>
  <c r="C260" i="1"/>
  <c r="D260" i="1"/>
  <c r="T260" i="1"/>
  <c r="V260" i="1"/>
  <c r="AC260" i="1"/>
  <c r="CQ260" i="1" s="1"/>
  <c r="AE260" i="1"/>
  <c r="CR260" i="1" s="1"/>
  <c r="Q260" i="1" s="1"/>
  <c r="AF260" i="1"/>
  <c r="AG260" i="1"/>
  <c r="AH260" i="1"/>
  <c r="CV260" i="1" s="1"/>
  <c r="U260" i="1" s="1"/>
  <c r="AI260" i="1"/>
  <c r="CW260" i="1" s="1"/>
  <c r="AJ260" i="1"/>
  <c r="CX260" i="1" s="1"/>
  <c r="W260" i="1" s="1"/>
  <c r="CT260" i="1"/>
  <c r="S260" i="1" s="1"/>
  <c r="CU260" i="1"/>
  <c r="GL260" i="1"/>
  <c r="GO260" i="1"/>
  <c r="GP260" i="1"/>
  <c r="GV260" i="1"/>
  <c r="HC260" i="1" s="1"/>
  <c r="GX260" i="1" s="1"/>
  <c r="C261" i="1"/>
  <c r="D261" i="1"/>
  <c r="I261" i="1"/>
  <c r="K261" i="1"/>
  <c r="AC261" i="1"/>
  <c r="AE261" i="1"/>
  <c r="AD261" i="1" s="1"/>
  <c r="AF261" i="1"/>
  <c r="AG261" i="1"/>
  <c r="AH261" i="1"/>
  <c r="CV261" i="1" s="1"/>
  <c r="AI261" i="1"/>
  <c r="CW261" i="1" s="1"/>
  <c r="V261" i="1" s="1"/>
  <c r="AJ261" i="1"/>
  <c r="CX261" i="1" s="1"/>
  <c r="W261" i="1" s="1"/>
  <c r="CR261" i="1"/>
  <c r="CS261" i="1"/>
  <c r="R261" i="1" s="1"/>
  <c r="CT261" i="1"/>
  <c r="CU261" i="1"/>
  <c r="GL261" i="1"/>
  <c r="GO261" i="1"/>
  <c r="GP261" i="1"/>
  <c r="GV261" i="1"/>
  <c r="HC261" i="1" s="1"/>
  <c r="GX261" i="1" s="1"/>
  <c r="C262" i="1"/>
  <c r="D262" i="1"/>
  <c r="I262" i="1"/>
  <c r="K262" i="1"/>
  <c r="R262" i="1"/>
  <c r="AC262" i="1"/>
  <c r="CQ262" i="1" s="1"/>
  <c r="P262" i="1" s="1"/>
  <c r="AD262" i="1"/>
  <c r="AE262" i="1"/>
  <c r="AF262" i="1"/>
  <c r="CT262" i="1" s="1"/>
  <c r="S262" i="1" s="1"/>
  <c r="AG262" i="1"/>
  <c r="CU262" i="1" s="1"/>
  <c r="T262" i="1" s="1"/>
  <c r="DY268" i="1" s="1"/>
  <c r="AH262" i="1"/>
  <c r="CV262" i="1" s="1"/>
  <c r="U262" i="1" s="1"/>
  <c r="AI262" i="1"/>
  <c r="AJ262" i="1"/>
  <c r="CR262" i="1"/>
  <c r="Q262" i="1" s="1"/>
  <c r="CS262" i="1"/>
  <c r="CW262" i="1"/>
  <c r="V262" i="1" s="1"/>
  <c r="CX262" i="1"/>
  <c r="W262" i="1" s="1"/>
  <c r="GL262" i="1"/>
  <c r="GO262" i="1"/>
  <c r="GP262" i="1"/>
  <c r="GV262" i="1"/>
  <c r="HC262" i="1" s="1"/>
  <c r="GX262" i="1" s="1"/>
  <c r="C263" i="1"/>
  <c r="D263" i="1"/>
  <c r="I263" i="1"/>
  <c r="K263" i="1"/>
  <c r="AC263" i="1"/>
  <c r="AE263" i="1"/>
  <c r="AD263" i="1" s="1"/>
  <c r="AF263" i="1"/>
  <c r="CT263" i="1" s="1"/>
  <c r="S263" i="1" s="1"/>
  <c r="AG263" i="1"/>
  <c r="CU263" i="1" s="1"/>
  <c r="T263" i="1" s="1"/>
  <c r="AH263" i="1"/>
  <c r="CV263" i="1" s="1"/>
  <c r="U263" i="1" s="1"/>
  <c r="AI263" i="1"/>
  <c r="AJ263" i="1"/>
  <c r="CQ263" i="1"/>
  <c r="CR263" i="1"/>
  <c r="Q263" i="1" s="1"/>
  <c r="CS263" i="1"/>
  <c r="CW263" i="1"/>
  <c r="CX263" i="1"/>
  <c r="GL263" i="1"/>
  <c r="GO263" i="1"/>
  <c r="GP263" i="1"/>
  <c r="GV263" i="1"/>
  <c r="HC263" i="1" s="1"/>
  <c r="C264" i="1"/>
  <c r="D264" i="1"/>
  <c r="I264" i="1"/>
  <c r="K264" i="1"/>
  <c r="P264" i="1"/>
  <c r="T264" i="1"/>
  <c r="W264" i="1"/>
  <c r="AC264" i="1"/>
  <c r="AE264" i="1"/>
  <c r="CS264" i="1" s="1"/>
  <c r="R264" i="1" s="1"/>
  <c r="CY264" i="1" s="1"/>
  <c r="X264" i="1" s="1"/>
  <c r="AF264" i="1"/>
  <c r="CT264" i="1" s="1"/>
  <c r="S264" i="1" s="1"/>
  <c r="AG264" i="1"/>
  <c r="AH264" i="1"/>
  <c r="AI264" i="1"/>
  <c r="AJ264" i="1"/>
  <c r="CQ264" i="1"/>
  <c r="CU264" i="1"/>
  <c r="CV264" i="1"/>
  <c r="U264" i="1" s="1"/>
  <c r="CW264" i="1"/>
  <c r="CX264" i="1"/>
  <c r="GL264" i="1"/>
  <c r="GO264" i="1"/>
  <c r="GP264" i="1"/>
  <c r="GV264" i="1"/>
  <c r="GX264" i="1"/>
  <c r="HC264" i="1"/>
  <c r="I265" i="1"/>
  <c r="K265" i="1"/>
  <c r="R265" i="1"/>
  <c r="T265" i="1"/>
  <c r="Y265" i="1"/>
  <c r="AC265" i="1"/>
  <c r="AE265" i="1"/>
  <c r="AD265" i="1" s="1"/>
  <c r="AF265" i="1"/>
  <c r="CT265" i="1" s="1"/>
  <c r="S265" i="1" s="1"/>
  <c r="AG265" i="1"/>
  <c r="CU265" i="1" s="1"/>
  <c r="AH265" i="1"/>
  <c r="CV265" i="1" s="1"/>
  <c r="U265" i="1" s="1"/>
  <c r="AI265" i="1"/>
  <c r="AJ265" i="1"/>
  <c r="CQ265" i="1"/>
  <c r="P265" i="1" s="1"/>
  <c r="CR265" i="1"/>
  <c r="CS265" i="1"/>
  <c r="CW265" i="1"/>
  <c r="V265" i="1" s="1"/>
  <c r="CX265" i="1"/>
  <c r="W265" i="1" s="1"/>
  <c r="CY265" i="1"/>
  <c r="X265" i="1" s="1"/>
  <c r="CZ265" i="1"/>
  <c r="GL265" i="1"/>
  <c r="GO265" i="1"/>
  <c r="GP265" i="1"/>
  <c r="GV265" i="1"/>
  <c r="HC265" i="1" s="1"/>
  <c r="GX265" i="1" s="1"/>
  <c r="I266" i="1"/>
  <c r="K266" i="1"/>
  <c r="S266" i="1"/>
  <c r="V266" i="1"/>
  <c r="Y266" i="1"/>
  <c r="AC266" i="1"/>
  <c r="CQ266" i="1" s="1"/>
  <c r="P266" i="1" s="1"/>
  <c r="AD266" i="1"/>
  <c r="AE266" i="1"/>
  <c r="AF266" i="1"/>
  <c r="AG266" i="1"/>
  <c r="CU266" i="1" s="1"/>
  <c r="T266" i="1" s="1"/>
  <c r="AH266" i="1"/>
  <c r="CV266" i="1" s="1"/>
  <c r="U266" i="1" s="1"/>
  <c r="AI266" i="1"/>
  <c r="AJ266" i="1"/>
  <c r="CX266" i="1" s="1"/>
  <c r="W266" i="1" s="1"/>
  <c r="CR266" i="1"/>
  <c r="Q266" i="1" s="1"/>
  <c r="CS266" i="1"/>
  <c r="R266" i="1" s="1"/>
  <c r="CT266" i="1"/>
  <c r="CW266" i="1"/>
  <c r="CY266" i="1"/>
  <c r="X266" i="1" s="1"/>
  <c r="CZ266" i="1"/>
  <c r="GL266" i="1"/>
  <c r="GO266" i="1"/>
  <c r="GP266" i="1"/>
  <c r="GV266" i="1"/>
  <c r="HC266" i="1" s="1"/>
  <c r="GX266" i="1" s="1"/>
  <c r="B268" i="1"/>
  <c r="B249" i="1" s="1"/>
  <c r="C268" i="1"/>
  <c r="C249" i="1" s="1"/>
  <c r="D268" i="1"/>
  <c r="D249" i="1" s="1"/>
  <c r="F268" i="1"/>
  <c r="F249" i="1" s="1"/>
  <c r="G268" i="1"/>
  <c r="G249" i="1" s="1"/>
  <c r="AJ268" i="1"/>
  <c r="AJ249" i="1" s="1"/>
  <c r="AU268" i="1"/>
  <c r="AU249" i="1" s="1"/>
  <c r="BA268" i="1"/>
  <c r="BX268" i="1"/>
  <c r="BX249" i="1" s="1"/>
  <c r="BY268" i="1"/>
  <c r="BY249" i="1" s="1"/>
  <c r="BZ268" i="1"/>
  <c r="CC268" i="1"/>
  <c r="CC249" i="1" s="1"/>
  <c r="CD268" i="1"/>
  <c r="CD249" i="1" s="1"/>
  <c r="CG268" i="1"/>
  <c r="CG249" i="1" s="1"/>
  <c r="CI268" i="1"/>
  <c r="CI249" i="1" s="1"/>
  <c r="CJ268" i="1"/>
  <c r="CJ249" i="1" s="1"/>
  <c r="CK268" i="1"/>
  <c r="CK249" i="1" s="1"/>
  <c r="CL268" i="1"/>
  <c r="CM268" i="1"/>
  <c r="CM249" i="1" s="1"/>
  <c r="DN268" i="1"/>
  <c r="DN249" i="1" s="1"/>
  <c r="DO268" i="1"/>
  <c r="DO249" i="1" s="1"/>
  <c r="DV268" i="1"/>
  <c r="DV249" i="1" s="1"/>
  <c r="DZ268" i="1"/>
  <c r="EB268" i="1"/>
  <c r="EB249" i="1" s="1"/>
  <c r="EH268" i="1"/>
  <c r="EH249" i="1" s="1"/>
  <c r="EL268" i="1"/>
  <c r="EL249" i="1" s="1"/>
  <c r="EM268" i="1"/>
  <c r="EM249" i="1" s="1"/>
  <c r="ES268" i="1"/>
  <c r="ES249" i="1" s="1"/>
  <c r="EV268" i="1"/>
  <c r="EV249" i="1" s="1"/>
  <c r="FP268" i="1"/>
  <c r="FP249" i="1" s="1"/>
  <c r="FQ268" i="1"/>
  <c r="FQ249" i="1" s="1"/>
  <c r="FR268" i="1"/>
  <c r="FU268" i="1"/>
  <c r="FU249" i="1" s="1"/>
  <c r="FV268" i="1"/>
  <c r="FV249" i="1" s="1"/>
  <c r="GA268" i="1"/>
  <c r="GA249" i="1" s="1"/>
  <c r="GB268" i="1"/>
  <c r="GB249" i="1" s="1"/>
  <c r="GC268" i="1"/>
  <c r="GC249" i="1" s="1"/>
  <c r="GD268" i="1"/>
  <c r="GE268" i="1"/>
  <c r="GE249" i="1" s="1"/>
  <c r="F287" i="1"/>
  <c r="P287" i="1"/>
  <c r="P288" i="1"/>
  <c r="P291" i="1"/>
  <c r="P292" i="1"/>
  <c r="D298" i="1"/>
  <c r="E300" i="1"/>
  <c r="Z300" i="1"/>
  <c r="AA300" i="1"/>
  <c r="AM300" i="1"/>
  <c r="AN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R300" i="1"/>
  <c r="DS300" i="1"/>
  <c r="EE300" i="1"/>
  <c r="EF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C302" i="1"/>
  <c r="D302" i="1"/>
  <c r="I302" i="1"/>
  <c r="K302" i="1"/>
  <c r="AC302" i="1"/>
  <c r="CQ302" i="1" s="1"/>
  <c r="P302" i="1" s="1"/>
  <c r="AE302" i="1"/>
  <c r="AD302" i="1" s="1"/>
  <c r="AF302" i="1"/>
  <c r="CT302" i="1" s="1"/>
  <c r="S302" i="1" s="1"/>
  <c r="AG302" i="1"/>
  <c r="AH302" i="1"/>
  <c r="AI302" i="1"/>
  <c r="AJ302" i="1"/>
  <c r="CR302" i="1"/>
  <c r="Q302" i="1" s="1"/>
  <c r="CU302" i="1"/>
  <c r="T302" i="1" s="1"/>
  <c r="CV302" i="1"/>
  <c r="U302" i="1" s="1"/>
  <c r="CW302" i="1"/>
  <c r="CX302" i="1"/>
  <c r="GL302" i="1"/>
  <c r="GO302" i="1"/>
  <c r="GP302" i="1"/>
  <c r="GV302" i="1"/>
  <c r="GX302" i="1"/>
  <c r="HC302" i="1"/>
  <c r="C303" i="1"/>
  <c r="D303" i="1"/>
  <c r="I303" i="1"/>
  <c r="K303" i="1"/>
  <c r="U303" i="1"/>
  <c r="AC303" i="1"/>
  <c r="AE303" i="1"/>
  <c r="AD303" i="1" s="1"/>
  <c r="AF303" i="1"/>
  <c r="CT303" i="1" s="1"/>
  <c r="S303" i="1" s="1"/>
  <c r="AG303" i="1"/>
  <c r="CU303" i="1" s="1"/>
  <c r="T303" i="1" s="1"/>
  <c r="AH303" i="1"/>
  <c r="AI303" i="1"/>
  <c r="AJ303" i="1"/>
  <c r="CX303" i="1" s="1"/>
  <c r="W303" i="1" s="1"/>
  <c r="CQ303" i="1"/>
  <c r="P303" i="1" s="1"/>
  <c r="CV303" i="1"/>
  <c r="CW303" i="1"/>
  <c r="V303" i="1" s="1"/>
  <c r="GL303" i="1"/>
  <c r="GO303" i="1"/>
  <c r="GP303" i="1"/>
  <c r="GV303" i="1"/>
  <c r="HC303" i="1"/>
  <c r="GX303" i="1" s="1"/>
  <c r="C304" i="1"/>
  <c r="D304" i="1"/>
  <c r="I304" i="1"/>
  <c r="K304" i="1"/>
  <c r="V304" i="1"/>
  <c r="AC304" i="1"/>
  <c r="CQ304" i="1" s="1"/>
  <c r="P304" i="1" s="1"/>
  <c r="AE304" i="1"/>
  <c r="CR304" i="1" s="1"/>
  <c r="Q304" i="1" s="1"/>
  <c r="AF304" i="1"/>
  <c r="AG304" i="1"/>
  <c r="AH304" i="1"/>
  <c r="AI304" i="1"/>
  <c r="AJ304" i="1"/>
  <c r="CX304" i="1" s="1"/>
  <c r="W304" i="1" s="1"/>
  <c r="CS304" i="1"/>
  <c r="R304" i="1" s="1"/>
  <c r="CT304" i="1"/>
  <c r="S304" i="1" s="1"/>
  <c r="CU304" i="1"/>
  <c r="T304" i="1" s="1"/>
  <c r="CV304" i="1"/>
  <c r="U304" i="1" s="1"/>
  <c r="CW304" i="1"/>
  <c r="GL304" i="1"/>
  <c r="GO304" i="1"/>
  <c r="GP304" i="1"/>
  <c r="GV304" i="1"/>
  <c r="HC304" i="1" s="1"/>
  <c r="GX304" i="1" s="1"/>
  <c r="C305" i="1"/>
  <c r="D305" i="1"/>
  <c r="I305" i="1"/>
  <c r="K305" i="1"/>
  <c r="S305" i="1"/>
  <c r="AC305" i="1"/>
  <c r="AB305" i="1" s="1"/>
  <c r="AD305" i="1"/>
  <c r="AE305" i="1"/>
  <c r="CR305" i="1" s="1"/>
  <c r="Q305" i="1" s="1"/>
  <c r="AF305" i="1"/>
  <c r="AG305" i="1"/>
  <c r="CU305" i="1" s="1"/>
  <c r="T305" i="1" s="1"/>
  <c r="AH305" i="1"/>
  <c r="CV305" i="1" s="1"/>
  <c r="U305" i="1" s="1"/>
  <c r="AI305" i="1"/>
  <c r="CW305" i="1" s="1"/>
  <c r="V305" i="1" s="1"/>
  <c r="AJ305" i="1"/>
  <c r="CT305" i="1"/>
  <c r="CX305" i="1"/>
  <c r="W305" i="1" s="1"/>
  <c r="GL305" i="1"/>
  <c r="GO305" i="1"/>
  <c r="GP305" i="1"/>
  <c r="GV305" i="1"/>
  <c r="HC305" i="1" s="1"/>
  <c r="GX305" i="1" s="1"/>
  <c r="C306" i="1"/>
  <c r="D306" i="1"/>
  <c r="I306" i="1"/>
  <c r="CW250" i="3" s="1"/>
  <c r="K306" i="1"/>
  <c r="T306" i="1"/>
  <c r="AC306" i="1"/>
  <c r="AB306" i="1" s="1"/>
  <c r="AD306" i="1"/>
  <c r="AE306" i="1"/>
  <c r="AF306" i="1"/>
  <c r="AG306" i="1"/>
  <c r="AH306" i="1"/>
  <c r="CV306" i="1" s="1"/>
  <c r="U306" i="1" s="1"/>
  <c r="AI306" i="1"/>
  <c r="CW306" i="1" s="1"/>
  <c r="V306" i="1" s="1"/>
  <c r="AJ306" i="1"/>
  <c r="CX306" i="1" s="1"/>
  <c r="W306" i="1" s="1"/>
  <c r="CQ306" i="1"/>
  <c r="P306" i="1" s="1"/>
  <c r="CR306" i="1"/>
  <c r="Q306" i="1" s="1"/>
  <c r="CS306" i="1"/>
  <c r="CT306" i="1"/>
  <c r="S306" i="1" s="1"/>
  <c r="CU306" i="1"/>
  <c r="GL306" i="1"/>
  <c r="GO306" i="1"/>
  <c r="CC311" i="1" s="1"/>
  <c r="GP306" i="1"/>
  <c r="GV306" i="1"/>
  <c r="HC306" i="1" s="1"/>
  <c r="GX306" i="1" s="1"/>
  <c r="C307" i="1"/>
  <c r="D307" i="1"/>
  <c r="I307" i="1"/>
  <c r="K309" i="1" s="1"/>
  <c r="K307" i="1"/>
  <c r="P307" i="1"/>
  <c r="CP307" i="1" s="1"/>
  <c r="O307" i="1" s="1"/>
  <c r="AC307" i="1"/>
  <c r="AD307" i="1"/>
  <c r="AB307" i="1" s="1"/>
  <c r="AE307" i="1"/>
  <c r="CR307" i="1" s="1"/>
  <c r="Q307" i="1" s="1"/>
  <c r="AF307" i="1"/>
  <c r="CT307" i="1" s="1"/>
  <c r="S307" i="1" s="1"/>
  <c r="AG307" i="1"/>
  <c r="AH307" i="1"/>
  <c r="AI307" i="1"/>
  <c r="AJ307" i="1"/>
  <c r="CQ307" i="1"/>
  <c r="CU307" i="1"/>
  <c r="T307" i="1" s="1"/>
  <c r="CV307" i="1"/>
  <c r="U307" i="1" s="1"/>
  <c r="CW307" i="1"/>
  <c r="CX307" i="1"/>
  <c r="W307" i="1" s="1"/>
  <c r="GL307" i="1"/>
  <c r="GO307" i="1"/>
  <c r="GP307" i="1"/>
  <c r="GV307" i="1"/>
  <c r="GX307" i="1"/>
  <c r="HC307" i="1"/>
  <c r="C308" i="1"/>
  <c r="D308" i="1"/>
  <c r="AC308" i="1"/>
  <c r="AD308" i="1"/>
  <c r="AB308" i="1" s="1"/>
  <c r="AE308" i="1"/>
  <c r="CS308" i="1" s="1"/>
  <c r="AF308" i="1"/>
  <c r="CT308" i="1" s="1"/>
  <c r="AG308" i="1"/>
  <c r="AH308" i="1"/>
  <c r="CV308" i="1" s="1"/>
  <c r="AI308" i="1"/>
  <c r="CW308" i="1" s="1"/>
  <c r="AJ308" i="1"/>
  <c r="CX308" i="1" s="1"/>
  <c r="CQ308" i="1"/>
  <c r="CU308" i="1"/>
  <c r="GL308" i="1"/>
  <c r="GO308" i="1"/>
  <c r="GP308" i="1"/>
  <c r="GV308" i="1"/>
  <c r="HC308" i="1"/>
  <c r="C309" i="1"/>
  <c r="D309" i="1"/>
  <c r="I309" i="1"/>
  <c r="AC309" i="1"/>
  <c r="AB309" i="1" s="1"/>
  <c r="AD309" i="1"/>
  <c r="AE309" i="1"/>
  <c r="AF309" i="1"/>
  <c r="AG309" i="1"/>
  <c r="AH309" i="1"/>
  <c r="CV309" i="1" s="1"/>
  <c r="U309" i="1" s="1"/>
  <c r="AI309" i="1"/>
  <c r="CW309" i="1" s="1"/>
  <c r="V309" i="1" s="1"/>
  <c r="AJ309" i="1"/>
  <c r="CX309" i="1" s="1"/>
  <c r="W309" i="1" s="1"/>
  <c r="CQ309" i="1"/>
  <c r="P309" i="1" s="1"/>
  <c r="CP309" i="1" s="1"/>
  <c r="O309" i="1" s="1"/>
  <c r="CR309" i="1"/>
  <c r="Q309" i="1" s="1"/>
  <c r="CS309" i="1"/>
  <c r="CT309" i="1"/>
  <c r="S309" i="1" s="1"/>
  <c r="CU309" i="1"/>
  <c r="GL309" i="1"/>
  <c r="GO309" i="1"/>
  <c r="GP309" i="1"/>
  <c r="GV309" i="1"/>
  <c r="HC309" i="1" s="1"/>
  <c r="GX309" i="1" s="1"/>
  <c r="B311" i="1"/>
  <c r="B300" i="1" s="1"/>
  <c r="C311" i="1"/>
  <c r="C300" i="1" s="1"/>
  <c r="D311" i="1"/>
  <c r="D300" i="1" s="1"/>
  <c r="F311" i="1"/>
  <c r="F300" i="1" s="1"/>
  <c r="G311" i="1"/>
  <c r="G300" i="1" s="1"/>
  <c r="AO311" i="1"/>
  <c r="AO300" i="1" s="1"/>
  <c r="AQ311" i="1"/>
  <c r="AQ300" i="1" s="1"/>
  <c r="BC311" i="1"/>
  <c r="BC300" i="1" s="1"/>
  <c r="BX311" i="1"/>
  <c r="BX300" i="1" s="1"/>
  <c r="BY311" i="1"/>
  <c r="BY300" i="1" s="1"/>
  <c r="BZ311" i="1"/>
  <c r="BZ300" i="1" s="1"/>
  <c r="CD311" i="1"/>
  <c r="CD300" i="1" s="1"/>
  <c r="CI311" i="1"/>
  <c r="CI300" i="1" s="1"/>
  <c r="CK311" i="1"/>
  <c r="CK300" i="1" s="1"/>
  <c r="CL311" i="1"/>
  <c r="CL300" i="1" s="1"/>
  <c r="FP311" i="1"/>
  <c r="FP300" i="1" s="1"/>
  <c r="FQ311" i="1"/>
  <c r="GA311" i="1" s="1"/>
  <c r="FR311" i="1"/>
  <c r="EI311" i="1" s="1"/>
  <c r="FU311" i="1"/>
  <c r="EL311" i="1" s="1"/>
  <c r="EL300" i="1" s="1"/>
  <c r="FV311" i="1"/>
  <c r="FV300" i="1" s="1"/>
  <c r="GB311" i="1"/>
  <c r="GC311" i="1"/>
  <c r="GC300" i="1" s="1"/>
  <c r="GD311" i="1"/>
  <c r="EU311" i="1" s="1"/>
  <c r="F315" i="1"/>
  <c r="P329" i="1"/>
  <c r="B341" i="1"/>
  <c r="B22" i="1" s="1"/>
  <c r="C341" i="1"/>
  <c r="C22" i="1" s="1"/>
  <c r="D341" i="1"/>
  <c r="D22" i="1" s="1"/>
  <c r="F341" i="1"/>
  <c r="F22" i="1" s="1"/>
  <c r="G341" i="1"/>
  <c r="G22" i="1" s="1"/>
  <c r="B371" i="1"/>
  <c r="B18" i="1" s="1"/>
  <c r="C371" i="1"/>
  <c r="C18" i="1" s="1"/>
  <c r="D371" i="1"/>
  <c r="D18" i="1" s="1"/>
  <c r="F371" i="1"/>
  <c r="F18" i="1" s="1"/>
  <c r="G371" i="1"/>
  <c r="G18" i="1" s="1"/>
  <c r="F12" i="6"/>
  <c r="G12" i="6"/>
  <c r="J583" i="7" l="1"/>
  <c r="J38" i="7"/>
  <c r="J640" i="7"/>
  <c r="J571" i="7"/>
  <c r="J569" i="7" s="1"/>
  <c r="J567" i="7" s="1"/>
  <c r="J636" i="7" s="1"/>
  <c r="J116" i="7"/>
  <c r="J104" i="7"/>
  <c r="J102" i="7" s="1"/>
  <c r="J125" i="7" s="1"/>
  <c r="J652" i="7"/>
  <c r="J61" i="7"/>
  <c r="L306" i="7"/>
  <c r="L329" i="7" s="1"/>
  <c r="J319" i="7"/>
  <c r="L640" i="7"/>
  <c r="L638" i="7" s="1"/>
  <c r="D39" i="7"/>
  <c r="D36" i="7" s="1"/>
  <c r="L571" i="7"/>
  <c r="I282" i="7"/>
  <c r="L104" i="7"/>
  <c r="L612" i="7"/>
  <c r="L659" i="7" s="1"/>
  <c r="L616" i="7"/>
  <c r="J308" i="7"/>
  <c r="J320" i="7"/>
  <c r="J279" i="7"/>
  <c r="I38" i="7"/>
  <c r="J548" i="7"/>
  <c r="J505" i="7"/>
  <c r="J536" i="7"/>
  <c r="J534" i="7" s="1"/>
  <c r="J557" i="7" s="1"/>
  <c r="L583" i="7"/>
  <c r="L184" i="7"/>
  <c r="L143" i="7"/>
  <c r="L172" i="7"/>
  <c r="L170" i="7" s="1"/>
  <c r="L193" i="7" s="1"/>
  <c r="L399" i="7"/>
  <c r="L422" i="7" s="1"/>
  <c r="J401" i="7"/>
  <c r="J399" i="7" s="1"/>
  <c r="J422" i="7" s="1"/>
  <c r="J413" i="7"/>
  <c r="J347" i="7"/>
  <c r="J252" i="7"/>
  <c r="J211" i="7"/>
  <c r="J240" i="7"/>
  <c r="J238" i="7" s="1"/>
  <c r="J261" i="7" s="1"/>
  <c r="L652" i="7"/>
  <c r="O282" i="7"/>
  <c r="L536" i="7"/>
  <c r="L534" i="7" s="1"/>
  <c r="L557" i="7" s="1"/>
  <c r="L548" i="7"/>
  <c r="L505" i="7"/>
  <c r="K363" i="7"/>
  <c r="L116" i="7"/>
  <c r="L651" i="7"/>
  <c r="L115" i="7"/>
  <c r="L582" i="7"/>
  <c r="J465" i="7"/>
  <c r="J463" i="7" s="1"/>
  <c r="J486" i="7" s="1"/>
  <c r="J477" i="7"/>
  <c r="J439" i="7"/>
  <c r="J651" i="7"/>
  <c r="L465" i="7"/>
  <c r="L463" i="7" s="1"/>
  <c r="L486" i="7" s="1"/>
  <c r="L439" i="7"/>
  <c r="L477" i="7"/>
  <c r="EB311" i="1"/>
  <c r="EU300" i="1"/>
  <c r="P327" i="1"/>
  <c r="CY304" i="1"/>
  <c r="X304" i="1" s="1"/>
  <c r="CZ304" i="1"/>
  <c r="Y304" i="1" s="1"/>
  <c r="DY249" i="1"/>
  <c r="DL268" i="1"/>
  <c r="AF311" i="1"/>
  <c r="CZ262" i="1"/>
  <c r="Y262" i="1" s="1"/>
  <c r="CY262" i="1"/>
  <c r="X262" i="1" s="1"/>
  <c r="DX268" i="1"/>
  <c r="GB300" i="1"/>
  <c r="ES311" i="1"/>
  <c r="W308" i="1"/>
  <c r="CC300" i="1"/>
  <c r="AT311" i="1"/>
  <c r="DX311" i="1"/>
  <c r="CP302" i="1"/>
  <c r="O302" i="1" s="1"/>
  <c r="U308" i="1"/>
  <c r="AB303" i="1"/>
  <c r="EI300" i="1"/>
  <c r="P321" i="1"/>
  <c r="CJ311" i="1"/>
  <c r="GA300" i="1"/>
  <c r="ER311" i="1"/>
  <c r="S308" i="1"/>
  <c r="DZ311" i="1"/>
  <c r="AH311" i="1"/>
  <c r="GX308" i="1"/>
  <c r="CP306" i="1"/>
  <c r="O306" i="1" s="1"/>
  <c r="CP304" i="1"/>
  <c r="O304" i="1" s="1"/>
  <c r="GM304" i="1" s="1"/>
  <c r="GN304" i="1" s="1"/>
  <c r="DU311" i="1"/>
  <c r="FY311" i="1"/>
  <c r="ET311" i="1"/>
  <c r="EH311" i="1"/>
  <c r="CR308" i="1"/>
  <c r="I308" i="1"/>
  <c r="CQ305" i="1"/>
  <c r="P305" i="1" s="1"/>
  <c r="CP305" i="1" s="1"/>
  <c r="O305" i="1" s="1"/>
  <c r="CS303" i="1"/>
  <c r="R303" i="1" s="1"/>
  <c r="CY303" i="1" s="1"/>
  <c r="X303" i="1" s="1"/>
  <c r="FU300" i="1"/>
  <c r="FY268" i="1"/>
  <c r="ER268" i="1"/>
  <c r="Q261" i="1"/>
  <c r="CP258" i="1"/>
  <c r="O258" i="1" s="1"/>
  <c r="CY254" i="1"/>
  <c r="X254" i="1" s="1"/>
  <c r="CZ254" i="1"/>
  <c r="Y254" i="1" s="1"/>
  <c r="AB251" i="1"/>
  <c r="F327" i="1"/>
  <c r="F321" i="1"/>
  <c r="EG311" i="1"/>
  <c r="AU311" i="1"/>
  <c r="CR303" i="1"/>
  <c r="Q303" i="1" s="1"/>
  <c r="DV311" i="1" s="1"/>
  <c r="CX235" i="3"/>
  <c r="CU230" i="3"/>
  <c r="CX231" i="3"/>
  <c r="CW233" i="3"/>
  <c r="CW235" i="3"/>
  <c r="CV230" i="3"/>
  <c r="CX233" i="3"/>
  <c r="CX237" i="3"/>
  <c r="CW232" i="3"/>
  <c r="DM268" i="1"/>
  <c r="DZ249" i="1"/>
  <c r="CR264" i="1"/>
  <c r="Q264" i="1" s="1"/>
  <c r="CP264" i="1" s="1"/>
  <c r="O264" i="1" s="1"/>
  <c r="GM264" i="1" s="1"/>
  <c r="GN264" i="1" s="1"/>
  <c r="CW216" i="3"/>
  <c r="CX216" i="3"/>
  <c r="CY206" i="1"/>
  <c r="X206" i="1" s="1"/>
  <c r="CZ206" i="1"/>
  <c r="Y206" i="1" s="1"/>
  <c r="FR300" i="1"/>
  <c r="DI268" i="1"/>
  <c r="AT268" i="1"/>
  <c r="DZ217" i="1"/>
  <c r="GB217" i="1"/>
  <c r="AD304" i="1"/>
  <c r="AB304" i="1" s="1"/>
  <c r="V302" i="1"/>
  <c r="FQ300" i="1"/>
  <c r="P293" i="1"/>
  <c r="P286" i="1"/>
  <c r="BZ249" i="1"/>
  <c r="AQ268" i="1"/>
  <c r="U261" i="1"/>
  <c r="AH268" i="1" s="1"/>
  <c r="P260" i="1"/>
  <c r="CP260" i="1" s="1"/>
  <c r="O260" i="1" s="1"/>
  <c r="CW254" i="3"/>
  <c r="CX254" i="3"/>
  <c r="GD300" i="1"/>
  <c r="AB265" i="1"/>
  <c r="CY256" i="1"/>
  <c r="X256" i="1" s="1"/>
  <c r="CP252" i="1"/>
  <c r="O252" i="1" s="1"/>
  <c r="CC200" i="1"/>
  <c r="AT217" i="1"/>
  <c r="CP212" i="1"/>
  <c r="O212" i="1" s="1"/>
  <c r="CX221" i="3"/>
  <c r="CW223" i="3"/>
  <c r="CW224" i="3"/>
  <c r="CW226" i="3"/>
  <c r="CU221" i="3"/>
  <c r="CX227" i="3"/>
  <c r="CX228" i="3"/>
  <c r="CX224" i="3"/>
  <c r="CV221" i="3"/>
  <c r="CL249" i="1"/>
  <c r="BC268" i="1"/>
  <c r="AP268" i="1"/>
  <c r="W268" i="1"/>
  <c r="AI268" i="1"/>
  <c r="CP251" i="1"/>
  <c r="O251" i="1" s="1"/>
  <c r="CP211" i="1"/>
  <c r="O211" i="1" s="1"/>
  <c r="EA217" i="1"/>
  <c r="CG311" i="1"/>
  <c r="BB311" i="1"/>
  <c r="AP311" i="1"/>
  <c r="CU239" i="3"/>
  <c r="CX240" i="3"/>
  <c r="CW242" i="3"/>
  <c r="CW241" i="3"/>
  <c r="CV239" i="3"/>
  <c r="CX242" i="3"/>
  <c r="AB302" i="1"/>
  <c r="P277" i="1"/>
  <c r="FR249" i="1"/>
  <c r="EI268" i="1"/>
  <c r="BD268" i="1"/>
  <c r="AO268" i="1"/>
  <c r="V263" i="1"/>
  <c r="AB263" i="1"/>
  <c r="CP256" i="1"/>
  <c r="O256" i="1" s="1"/>
  <c r="DU268" i="1"/>
  <c r="CX191" i="3"/>
  <c r="CW192" i="3"/>
  <c r="U254" i="1"/>
  <c r="GM215" i="1"/>
  <c r="EM311" i="1"/>
  <c r="CS307" i="1"/>
  <c r="R307" i="1" s="1"/>
  <c r="CY307" i="1" s="1"/>
  <c r="X307" i="1" s="1"/>
  <c r="CS302" i="1"/>
  <c r="R302" i="1" s="1"/>
  <c r="BB268" i="1"/>
  <c r="Q265" i="1"/>
  <c r="CP265" i="1" s="1"/>
  <c r="O265" i="1" s="1"/>
  <c r="GM265" i="1" s="1"/>
  <c r="GN265" i="1" s="1"/>
  <c r="CX218" i="3"/>
  <c r="CW220" i="3"/>
  <c r="CQ261" i="1"/>
  <c r="P261" i="1" s="1"/>
  <c r="AB261" i="1"/>
  <c r="CX203" i="3"/>
  <c r="CW204" i="3"/>
  <c r="V259" i="1"/>
  <c r="CY212" i="1"/>
  <c r="X212" i="1" s="1"/>
  <c r="CZ212" i="1"/>
  <c r="Y212" i="1" s="1"/>
  <c r="AZ311" i="1"/>
  <c r="CX251" i="3"/>
  <c r="CW252" i="3"/>
  <c r="GD249" i="1"/>
  <c r="EU268" i="1"/>
  <c r="F288" i="1"/>
  <c r="BA249" i="1"/>
  <c r="CZ264" i="1"/>
  <c r="Y264" i="1" s="1"/>
  <c r="CP262" i="1"/>
  <c r="O262" i="1" s="1"/>
  <c r="GM262" i="1" s="1"/>
  <c r="GN262" i="1" s="1"/>
  <c r="T309" i="1"/>
  <c r="DY311" i="1" s="1"/>
  <c r="W302" i="1"/>
  <c r="AJ311" i="1" s="1"/>
  <c r="EG268" i="1"/>
  <c r="AZ268" i="1"/>
  <c r="CP266" i="1"/>
  <c r="O266" i="1" s="1"/>
  <c r="GM266" i="1" s="1"/>
  <c r="GN266" i="1" s="1"/>
  <c r="W263" i="1"/>
  <c r="AD268" i="1"/>
  <c r="CP254" i="1"/>
  <c r="O254" i="1" s="1"/>
  <c r="GM254" i="1" s="1"/>
  <c r="GN254" i="1" s="1"/>
  <c r="CY215" i="1"/>
  <c r="X215" i="1" s="1"/>
  <c r="CZ215" i="1"/>
  <c r="Y215" i="1" s="1"/>
  <c r="CS305" i="1"/>
  <c r="R305" i="1" s="1"/>
  <c r="CY305" i="1" s="1"/>
  <c r="X305" i="1" s="1"/>
  <c r="ET268" i="1"/>
  <c r="AB266" i="1"/>
  <c r="V264" i="1"/>
  <c r="AD264" i="1"/>
  <c r="AB264" i="1" s="1"/>
  <c r="GX263" i="1"/>
  <c r="P263" i="1"/>
  <c r="CP263" i="1" s="1"/>
  <c r="O263" i="1" s="1"/>
  <c r="S261" i="1"/>
  <c r="CR259" i="1"/>
  <c r="Q259" i="1" s="1"/>
  <c r="CS259" i="1"/>
  <c r="R259" i="1" s="1"/>
  <c r="CY259" i="1" s="1"/>
  <c r="X259" i="1" s="1"/>
  <c r="AD259" i="1"/>
  <c r="AB259" i="1" s="1"/>
  <c r="CP257" i="1"/>
  <c r="O257" i="1" s="1"/>
  <c r="R309" i="1"/>
  <c r="CY309" i="1" s="1"/>
  <c r="X309" i="1" s="1"/>
  <c r="K308" i="1"/>
  <c r="V307" i="1"/>
  <c r="EA311" i="1" s="1"/>
  <c r="R306" i="1"/>
  <c r="CY306" i="1" s="1"/>
  <c r="X306" i="1" s="1"/>
  <c r="CV244" i="3"/>
  <c r="CX244" i="3"/>
  <c r="CX246" i="3"/>
  <c r="CW247" i="3"/>
  <c r="CX245" i="3"/>
  <c r="CX247" i="3"/>
  <c r="CU244" i="3"/>
  <c r="CW248" i="3"/>
  <c r="CX248" i="3"/>
  <c r="AX268" i="1"/>
  <c r="R263" i="1"/>
  <c r="CZ263" i="1" s="1"/>
  <c r="Y263" i="1" s="1"/>
  <c r="CW209" i="3"/>
  <c r="CX209" i="3"/>
  <c r="CX207" i="3"/>
  <c r="CW208" i="3"/>
  <c r="T261" i="1"/>
  <c r="AG268" i="1" s="1"/>
  <c r="CQ259" i="1"/>
  <c r="P259" i="1" s="1"/>
  <c r="CX205" i="3"/>
  <c r="CW206" i="3"/>
  <c r="CP255" i="1"/>
  <c r="O255" i="1" s="1"/>
  <c r="AC268" i="1"/>
  <c r="CY211" i="1"/>
  <c r="X211" i="1" s="1"/>
  <c r="CZ211" i="1"/>
  <c r="Y211" i="1" s="1"/>
  <c r="CY209" i="1"/>
  <c r="X209" i="1" s="1"/>
  <c r="GM209" i="1" s="1"/>
  <c r="CZ209" i="1"/>
  <c r="Y209" i="1" s="1"/>
  <c r="EB217" i="1"/>
  <c r="CX185" i="3"/>
  <c r="CW186" i="3"/>
  <c r="CZ205" i="1"/>
  <c r="Y205" i="1" s="1"/>
  <c r="CY203" i="1"/>
  <c r="X203" i="1" s="1"/>
  <c r="CZ203" i="1"/>
  <c r="Y203" i="1" s="1"/>
  <c r="DV168" i="1"/>
  <c r="CJ168" i="1"/>
  <c r="AG168" i="1"/>
  <c r="FV114" i="1"/>
  <c r="EM125" i="1"/>
  <c r="CU196" i="3"/>
  <c r="CV196" i="3"/>
  <c r="CX196" i="3"/>
  <c r="CX197" i="3"/>
  <c r="CW198" i="3"/>
  <c r="AB215" i="1"/>
  <c r="AB212" i="1"/>
  <c r="AB209" i="1"/>
  <c r="CW172" i="3"/>
  <c r="CX172" i="3"/>
  <c r="AB207" i="1"/>
  <c r="CR205" i="1"/>
  <c r="Q205" i="1" s="1"/>
  <c r="CS205" i="1"/>
  <c r="R205" i="1" s="1"/>
  <c r="CY205" i="1" s="1"/>
  <c r="X205" i="1" s="1"/>
  <c r="DU168" i="1"/>
  <c r="AF168" i="1"/>
  <c r="W251" i="1"/>
  <c r="CI217" i="1"/>
  <c r="CW180" i="3"/>
  <c r="CX180" i="3"/>
  <c r="T208" i="1"/>
  <c r="CP204" i="1"/>
  <c r="O204" i="1" s="1"/>
  <c r="AD168" i="1"/>
  <c r="P128" i="1"/>
  <c r="DH114" i="1"/>
  <c r="K259" i="1"/>
  <c r="AD257" i="1"/>
  <c r="AB257" i="1" s="1"/>
  <c r="BC217" i="1"/>
  <c r="AQ217" i="1"/>
  <c r="S208" i="1"/>
  <c r="AB208" i="1"/>
  <c r="CR207" i="1"/>
  <c r="Q207" i="1" s="1"/>
  <c r="CP207" i="1" s="1"/>
  <c r="O207" i="1" s="1"/>
  <c r="CQ206" i="1"/>
  <c r="P206" i="1" s="1"/>
  <c r="CP202" i="1"/>
  <c r="O202" i="1" s="1"/>
  <c r="P187" i="1"/>
  <c r="EM157" i="1"/>
  <c r="CZ162" i="1"/>
  <c r="Y162" i="1" s="1"/>
  <c r="GM162" i="1" s="1"/>
  <c r="EA114" i="1"/>
  <c r="DN125" i="1"/>
  <c r="CS252" i="1"/>
  <c r="R252" i="1" s="1"/>
  <c r="CY252" i="1" s="1"/>
  <c r="X252" i="1" s="1"/>
  <c r="P230" i="1"/>
  <c r="CG217" i="1"/>
  <c r="BB217" i="1"/>
  <c r="AP217" i="1"/>
  <c r="CT213" i="1"/>
  <c r="S213" i="1" s="1"/>
  <c r="CP213" i="1" s="1"/>
  <c r="O213" i="1" s="1"/>
  <c r="CT210" i="1"/>
  <c r="S210" i="1" s="1"/>
  <c r="CP210" i="1" s="1"/>
  <c r="O210" i="1" s="1"/>
  <c r="CS208" i="1"/>
  <c r="R208" i="1" s="1"/>
  <c r="CZ202" i="1"/>
  <c r="Y202" i="1" s="1"/>
  <c r="P186" i="1"/>
  <c r="EL157" i="1"/>
  <c r="DZ168" i="1"/>
  <c r="CS257" i="1"/>
  <c r="R257" i="1" s="1"/>
  <c r="AE268" i="1" s="1"/>
  <c r="CZ256" i="1"/>
  <c r="Y256" i="1" s="1"/>
  <c r="CX187" i="3"/>
  <c r="CW188" i="3"/>
  <c r="EM217" i="1"/>
  <c r="AO217" i="1"/>
  <c r="CS213" i="1"/>
  <c r="R213" i="1" s="1"/>
  <c r="CS210" i="1"/>
  <c r="R210" i="1" s="1"/>
  <c r="GM163" i="1"/>
  <c r="DY168" i="1"/>
  <c r="AJ168" i="1"/>
  <c r="AB262" i="1"/>
  <c r="AD260" i="1"/>
  <c r="AB260" i="1" s="1"/>
  <c r="CX199" i="3"/>
  <c r="CW200" i="3"/>
  <c r="EL217" i="1"/>
  <c r="CW182" i="3"/>
  <c r="CX182" i="3"/>
  <c r="CU173" i="3"/>
  <c r="CW175" i="3"/>
  <c r="CX175" i="3"/>
  <c r="T209" i="1"/>
  <c r="V208" i="1"/>
  <c r="CZ166" i="1"/>
  <c r="Y166" i="1" s="1"/>
  <c r="AI168" i="1"/>
  <c r="CX211" i="3"/>
  <c r="CW213" i="3"/>
  <c r="CW214" i="3"/>
  <c r="CX214" i="3"/>
  <c r="R251" i="1"/>
  <c r="CY251" i="1" s="1"/>
  <c r="X251" i="1" s="1"/>
  <c r="T215" i="1"/>
  <c r="T212" i="1"/>
  <c r="U208" i="1"/>
  <c r="CY207" i="1"/>
  <c r="X207" i="1" s="1"/>
  <c r="AH168" i="1"/>
  <c r="AG125" i="1"/>
  <c r="CS260" i="1"/>
  <c r="R260" i="1" s="1"/>
  <c r="CY260" i="1" s="1"/>
  <c r="X260" i="1" s="1"/>
  <c r="K260" i="1"/>
  <c r="AD258" i="1"/>
  <c r="AB258" i="1" s="1"/>
  <c r="CX193" i="3"/>
  <c r="CX194" i="3"/>
  <c r="CW195" i="3"/>
  <c r="CU193" i="3"/>
  <c r="CV193" i="3"/>
  <c r="GA217" i="1"/>
  <c r="CP166" i="1"/>
  <c r="O166" i="1" s="1"/>
  <c r="CP159" i="1"/>
  <c r="O159" i="1" s="1"/>
  <c r="AC168" i="1"/>
  <c r="K253" i="1"/>
  <c r="EU217" i="1"/>
  <c r="EI217" i="1"/>
  <c r="K214" i="1"/>
  <c r="CY165" i="1"/>
  <c r="X165" i="1" s="1"/>
  <c r="GM165" i="1" s="1"/>
  <c r="CZ165" i="1"/>
  <c r="Y165" i="1" s="1"/>
  <c r="EB168" i="1"/>
  <c r="CS258" i="1"/>
  <c r="R258" i="1" s="1"/>
  <c r="DW268" i="1" s="1"/>
  <c r="I253" i="1"/>
  <c r="R253" i="1" s="1"/>
  <c r="FY217" i="1"/>
  <c r="I214" i="1"/>
  <c r="CU176" i="3"/>
  <c r="CW178" i="3"/>
  <c r="CX178" i="3"/>
  <c r="CZ164" i="1"/>
  <c r="Y164" i="1" s="1"/>
  <c r="GM164" i="1" s="1"/>
  <c r="GB168" i="1"/>
  <c r="CP161" i="1"/>
  <c r="O161" i="1" s="1"/>
  <c r="GM161" i="1" s="1"/>
  <c r="EA168" i="1"/>
  <c r="DY114" i="1"/>
  <c r="DL125" i="1"/>
  <c r="CX201" i="3"/>
  <c r="CW202" i="3"/>
  <c r="EG217" i="1"/>
  <c r="AU217" i="1"/>
  <c r="CZ207" i="1"/>
  <c r="Y207" i="1" s="1"/>
  <c r="DW168" i="1"/>
  <c r="EU168" i="1"/>
  <c r="EI168" i="1"/>
  <c r="FZ125" i="1"/>
  <c r="DJ125" i="1"/>
  <c r="CC114" i="1"/>
  <c r="AT125" i="1"/>
  <c r="AB116" i="1"/>
  <c r="P98" i="1"/>
  <c r="EU71" i="1"/>
  <c r="CZ79" i="1"/>
  <c r="Y79" i="1" s="1"/>
  <c r="CY79" i="1"/>
  <c r="X79" i="1" s="1"/>
  <c r="CQ203" i="1"/>
  <c r="P203" i="1" s="1"/>
  <c r="FY168" i="1"/>
  <c r="ET168" i="1"/>
  <c r="EH168" i="1"/>
  <c r="FX125" i="1"/>
  <c r="DZ114" i="1"/>
  <c r="DM125" i="1"/>
  <c r="DI125" i="1"/>
  <c r="AO125" i="1"/>
  <c r="CY121" i="1"/>
  <c r="X121" i="1" s="1"/>
  <c r="CZ121" i="1"/>
  <c r="Y121" i="1" s="1"/>
  <c r="CY120" i="1"/>
  <c r="X120" i="1" s="1"/>
  <c r="DY82" i="1"/>
  <c r="CP73" i="1"/>
  <c r="O73" i="1" s="1"/>
  <c r="AD82" i="1"/>
  <c r="EG168" i="1"/>
  <c r="AU168" i="1"/>
  <c r="CT160" i="1"/>
  <c r="S160" i="1" s="1"/>
  <c r="FV157" i="1"/>
  <c r="P129" i="1"/>
  <c r="BZ114" i="1"/>
  <c r="AQ125" i="1"/>
  <c r="CP119" i="1"/>
  <c r="O119" i="1" s="1"/>
  <c r="F100" i="1"/>
  <c r="AT71" i="1"/>
  <c r="CY74" i="1"/>
  <c r="X74" i="1" s="1"/>
  <c r="DX82" i="1"/>
  <c r="CZ74" i="1"/>
  <c r="Y74" i="1" s="1"/>
  <c r="ER168" i="1"/>
  <c r="AT168" i="1"/>
  <c r="FU157" i="1"/>
  <c r="CY116" i="1"/>
  <c r="X116" i="1" s="1"/>
  <c r="CZ116" i="1"/>
  <c r="Y116" i="1" s="1"/>
  <c r="AL125" i="1" s="1"/>
  <c r="AF125" i="1"/>
  <c r="P100" i="1"/>
  <c r="EL71" i="1"/>
  <c r="DV82" i="1"/>
  <c r="AJ82" i="1"/>
  <c r="CL114" i="1"/>
  <c r="BC125" i="1"/>
  <c r="AE114" i="1"/>
  <c r="R125" i="1"/>
  <c r="CP117" i="1"/>
  <c r="O117" i="1" s="1"/>
  <c r="FY71" i="1"/>
  <c r="EP82" i="1"/>
  <c r="AE71" i="1"/>
  <c r="R82" i="1"/>
  <c r="CP78" i="1"/>
  <c r="O78" i="1" s="1"/>
  <c r="CP75" i="1"/>
  <c r="O75" i="1" s="1"/>
  <c r="EL125" i="1"/>
  <c r="CY123" i="1"/>
  <c r="X123" i="1" s="1"/>
  <c r="CZ123" i="1"/>
  <c r="Y123" i="1" s="1"/>
  <c r="AD125" i="1"/>
  <c r="GM79" i="1"/>
  <c r="CZ77" i="1"/>
  <c r="Y77" i="1" s="1"/>
  <c r="CY77" i="1"/>
  <c r="X77" i="1" s="1"/>
  <c r="EA71" i="1"/>
  <c r="DN82" i="1"/>
  <c r="AH82" i="1"/>
  <c r="CS204" i="1"/>
  <c r="R204" i="1" s="1"/>
  <c r="CZ204" i="1" s="1"/>
  <c r="Y204" i="1" s="1"/>
  <c r="AB204" i="1"/>
  <c r="AD159" i="1"/>
  <c r="AB159" i="1" s="1"/>
  <c r="DU114" i="1"/>
  <c r="FW125" i="1"/>
  <c r="BA125" i="1"/>
  <c r="V125" i="1"/>
  <c r="AI114" i="1"/>
  <c r="CP121" i="1"/>
  <c r="O121" i="1" s="1"/>
  <c r="AJ125" i="1"/>
  <c r="CJ82" i="1"/>
  <c r="CG168" i="1"/>
  <c r="BB168" i="1"/>
  <c r="FQ114" i="1"/>
  <c r="EH125" i="1"/>
  <c r="AZ125" i="1"/>
  <c r="DZ71" i="1"/>
  <c r="DM82" i="1"/>
  <c r="GB82" i="1"/>
  <c r="CZ73" i="1"/>
  <c r="Y73" i="1" s="1"/>
  <c r="AF82" i="1"/>
  <c r="CY73" i="1"/>
  <c r="X73" i="1" s="1"/>
  <c r="AO168" i="1"/>
  <c r="CS159" i="1"/>
  <c r="R159" i="1" s="1"/>
  <c r="AE168" i="1" s="1"/>
  <c r="FY125" i="1"/>
  <c r="FP114" i="1"/>
  <c r="EI125" i="1"/>
  <c r="DO125" i="1"/>
  <c r="CG125" i="1"/>
  <c r="CY117" i="1"/>
  <c r="X117" i="1" s="1"/>
  <c r="CZ117" i="1"/>
  <c r="Y117" i="1" s="1"/>
  <c r="ED125" i="1" s="1"/>
  <c r="AH125" i="1"/>
  <c r="AZ168" i="1"/>
  <c r="GC114" i="1"/>
  <c r="ET125" i="1"/>
  <c r="CY119" i="1"/>
  <c r="X119" i="1" s="1"/>
  <c r="CZ119" i="1"/>
  <c r="Y119" i="1" s="1"/>
  <c r="CY118" i="1"/>
  <c r="X118" i="1" s="1"/>
  <c r="CY78" i="1"/>
  <c r="X78" i="1" s="1"/>
  <c r="CZ78" i="1"/>
  <c r="Y78" i="1" s="1"/>
  <c r="CP76" i="1"/>
  <c r="O76" i="1" s="1"/>
  <c r="CP123" i="1"/>
  <c r="O123" i="1" s="1"/>
  <c r="GM123" i="1" s="1"/>
  <c r="GM77" i="1"/>
  <c r="EB82" i="1"/>
  <c r="AI82" i="1"/>
  <c r="GA125" i="1"/>
  <c r="ES125" i="1"/>
  <c r="DK125" i="1"/>
  <c r="CP80" i="1"/>
  <c r="O80" i="1" s="1"/>
  <c r="CZ75" i="1"/>
  <c r="Y75" i="1" s="1"/>
  <c r="CY75" i="1"/>
  <c r="X75" i="1" s="1"/>
  <c r="AG82" i="1"/>
  <c r="CQ122" i="1"/>
  <c r="P122" i="1" s="1"/>
  <c r="CP122" i="1" s="1"/>
  <c r="O122" i="1" s="1"/>
  <c r="GM122" i="1" s="1"/>
  <c r="CQ120" i="1"/>
  <c r="P120" i="1" s="1"/>
  <c r="CP120" i="1" s="1"/>
  <c r="O120" i="1" s="1"/>
  <c r="GM120" i="1" s="1"/>
  <c r="CQ118" i="1"/>
  <c r="P118" i="1" s="1"/>
  <c r="CP118" i="1" s="1"/>
  <c r="O118" i="1" s="1"/>
  <c r="GM118" i="1" s="1"/>
  <c r="CQ116" i="1"/>
  <c r="P116" i="1" s="1"/>
  <c r="CS80" i="1"/>
  <c r="R80" i="1" s="1"/>
  <c r="CY80" i="1" s="1"/>
  <c r="X80" i="1" s="1"/>
  <c r="CS78" i="1"/>
  <c r="R78" i="1" s="1"/>
  <c r="CS76" i="1"/>
  <c r="R76" i="1" s="1"/>
  <c r="CY76" i="1" s="1"/>
  <c r="X76" i="1" s="1"/>
  <c r="CU53" i="3"/>
  <c r="CX54" i="3"/>
  <c r="CW55" i="3"/>
  <c r="CX55" i="3"/>
  <c r="CX58" i="3"/>
  <c r="CW59" i="3"/>
  <c r="CX59" i="3"/>
  <c r="CW60" i="3"/>
  <c r="CX60" i="3"/>
  <c r="P50" i="1"/>
  <c r="GN33" i="1"/>
  <c r="HD33" i="1"/>
  <c r="AD117" i="1"/>
  <c r="CI82" i="1"/>
  <c r="CQ74" i="1"/>
  <c r="P74" i="1" s="1"/>
  <c r="EM71" i="1"/>
  <c r="CP35" i="1"/>
  <c r="O35" i="1" s="1"/>
  <c r="DZ39" i="1"/>
  <c r="AC82" i="1"/>
  <c r="CY37" i="1"/>
  <c r="X37" i="1" s="1"/>
  <c r="CZ37" i="1"/>
  <c r="Y37" i="1" s="1"/>
  <c r="CY32" i="1"/>
  <c r="X32" i="1" s="1"/>
  <c r="CZ32" i="1"/>
  <c r="Y32" i="1" s="1"/>
  <c r="DX39" i="1"/>
  <c r="AB117" i="1"/>
  <c r="P95" i="1"/>
  <c r="CG82" i="1"/>
  <c r="BB82" i="1"/>
  <c r="AP82" i="1"/>
  <c r="FU71" i="1"/>
  <c r="CC71" i="1"/>
  <c r="ES39" i="1"/>
  <c r="CP30" i="1"/>
  <c r="O30" i="1" s="1"/>
  <c r="CX253" i="3"/>
  <c r="CX86" i="3"/>
  <c r="CW87" i="3"/>
  <c r="CX87" i="3"/>
  <c r="CW88" i="3"/>
  <c r="CU83" i="3"/>
  <c r="CV83" i="3"/>
  <c r="CX83" i="3"/>
  <c r="CX84" i="3"/>
  <c r="CW85" i="3"/>
  <c r="CW89" i="3"/>
  <c r="CX88" i="3"/>
  <c r="AO71" i="1"/>
  <c r="CY31" i="1"/>
  <c r="X31" i="1" s="1"/>
  <c r="CZ31" i="1"/>
  <c r="Y31" i="1" s="1"/>
  <c r="EA39" i="1"/>
  <c r="CP37" i="1"/>
  <c r="O37" i="1" s="1"/>
  <c r="GM37" i="1" s="1"/>
  <c r="CP32" i="1"/>
  <c r="O32" i="1" s="1"/>
  <c r="GM32" i="1" s="1"/>
  <c r="CP28" i="1"/>
  <c r="O28" i="1" s="1"/>
  <c r="CX249" i="3"/>
  <c r="GD71" i="1"/>
  <c r="FR71" i="1"/>
  <c r="EH71" i="1"/>
  <c r="GA82" i="1"/>
  <c r="CU45" i="3"/>
  <c r="CV45" i="3"/>
  <c r="CX45" i="3"/>
  <c r="CX46" i="3"/>
  <c r="CW47" i="3"/>
  <c r="CX47" i="3"/>
  <c r="CX49" i="3"/>
  <c r="CX50" i="3"/>
  <c r="CW51" i="3"/>
  <c r="CX51" i="3"/>
  <c r="CW52" i="3"/>
  <c r="CY34" i="1"/>
  <c r="X34" i="1" s="1"/>
  <c r="CZ34" i="1"/>
  <c r="Y34" i="1" s="1"/>
  <c r="EI82" i="1"/>
  <c r="EG26" i="1"/>
  <c r="P43" i="1"/>
  <c r="FV26" i="1"/>
  <c r="EM39" i="1"/>
  <c r="CY28" i="1"/>
  <c r="X28" i="1" s="1"/>
  <c r="CZ28" i="1"/>
  <c r="Y28" i="1" s="1"/>
  <c r="FU26" i="1"/>
  <c r="EL39" i="1"/>
  <c r="CY35" i="1"/>
  <c r="X35" i="1" s="1"/>
  <c r="CZ35" i="1"/>
  <c r="Y35" i="1" s="1"/>
  <c r="CP34" i="1"/>
  <c r="O34" i="1" s="1"/>
  <c r="GM34" i="1" s="1"/>
  <c r="CX252" i="3"/>
  <c r="CX250" i="3"/>
  <c r="CW78" i="3"/>
  <c r="CX78" i="3"/>
  <c r="CW79" i="3"/>
  <c r="CX79" i="3"/>
  <c r="CW82" i="3"/>
  <c r="CX82" i="3"/>
  <c r="CU75" i="3"/>
  <c r="CV75" i="3"/>
  <c r="CX75" i="3"/>
  <c r="CX76" i="3"/>
  <c r="CW77" i="3"/>
  <c r="AB34" i="1"/>
  <c r="CR31" i="1"/>
  <c r="Q31" i="1" s="1"/>
  <c r="CW30" i="3"/>
  <c r="CX30" i="3"/>
  <c r="CU24" i="3"/>
  <c r="CX26" i="3"/>
  <c r="CW27" i="3"/>
  <c r="CX27" i="3"/>
  <c r="CW28" i="3"/>
  <c r="CX186" i="3"/>
  <c r="CU42" i="3"/>
  <c r="CV42" i="3"/>
  <c r="CX42" i="3"/>
  <c r="CX43" i="3"/>
  <c r="CW37" i="3"/>
  <c r="CX37" i="3"/>
  <c r="CQ31" i="1"/>
  <c r="P31" i="1" s="1"/>
  <c r="CS29" i="1"/>
  <c r="R29" i="1" s="1"/>
  <c r="DW39" i="1" s="1"/>
  <c r="AB29" i="1"/>
  <c r="CX223" i="3"/>
  <c r="CW212" i="3"/>
  <c r="CX184" i="3"/>
  <c r="DF156" i="3"/>
  <c r="DJ156" i="3" s="1"/>
  <c r="DG156" i="3"/>
  <c r="DH156" i="3"/>
  <c r="DI156" i="3"/>
  <c r="BC39" i="1"/>
  <c r="AQ39" i="1"/>
  <c r="CR29" i="1"/>
  <c r="Q29" i="1" s="1"/>
  <c r="DV39" i="1" s="1"/>
  <c r="CW13" i="3"/>
  <c r="CX13" i="3"/>
  <c r="CW16" i="3"/>
  <c r="CU9" i="3"/>
  <c r="CV9" i="3"/>
  <c r="CX9" i="3"/>
  <c r="CX10" i="3"/>
  <c r="CW11" i="3"/>
  <c r="CX11" i="3"/>
  <c r="CX239" i="3"/>
  <c r="CX232" i="3"/>
  <c r="CX229" i="3"/>
  <c r="CX226" i="3"/>
  <c r="CW210" i="3"/>
  <c r="CX208" i="3"/>
  <c r="CX195" i="3"/>
  <c r="DF152" i="3"/>
  <c r="DG152" i="3"/>
  <c r="DH152" i="3"/>
  <c r="DI152" i="3"/>
  <c r="DJ152" i="3" s="1"/>
  <c r="DF137" i="3"/>
  <c r="DG137" i="3"/>
  <c r="DH137" i="3"/>
  <c r="DI137" i="3"/>
  <c r="DJ137" i="3" s="1"/>
  <c r="CG39" i="1"/>
  <c r="BB39" i="1"/>
  <c r="AP39" i="1"/>
  <c r="W37" i="1"/>
  <c r="EB39" i="1" s="1"/>
  <c r="W34" i="1"/>
  <c r="CX236" i="3"/>
  <c r="CX206" i="3"/>
  <c r="CV176" i="3"/>
  <c r="CX174" i="3"/>
  <c r="AO39" i="1"/>
  <c r="AB35" i="1"/>
  <c r="AB32" i="1"/>
  <c r="AD30" i="1"/>
  <c r="CD26" i="1"/>
  <c r="CW243" i="3"/>
  <c r="CX243" i="3"/>
  <c r="CX204" i="3"/>
  <c r="DF146" i="3"/>
  <c r="DG146" i="3"/>
  <c r="DJ146" i="3" s="1"/>
  <c r="DH146" i="3"/>
  <c r="DI146" i="3"/>
  <c r="AZ39" i="1"/>
  <c r="DI38" i="3"/>
  <c r="DF38" i="3"/>
  <c r="DG38" i="3"/>
  <c r="DJ38" i="3" s="1"/>
  <c r="DH38" i="3"/>
  <c r="CU31" i="3"/>
  <c r="CX32" i="3"/>
  <c r="CC26" i="1"/>
  <c r="CW219" i="3"/>
  <c r="CX202" i="3"/>
  <c r="DI143" i="3"/>
  <c r="DF143" i="3"/>
  <c r="DJ143" i="3" s="1"/>
  <c r="DG143" i="3"/>
  <c r="DH143" i="3"/>
  <c r="CS30" i="1"/>
  <c r="R30" i="1" s="1"/>
  <c r="AB30" i="1"/>
  <c r="AD28" i="1"/>
  <c r="AB28" i="1" s="1"/>
  <c r="CW217" i="3"/>
  <c r="CX215" i="3"/>
  <c r="CX213" i="3"/>
  <c r="CX200" i="3"/>
  <c r="DF140" i="3"/>
  <c r="DG140" i="3"/>
  <c r="DJ140" i="3" s="1"/>
  <c r="DH140" i="3"/>
  <c r="DI140" i="3"/>
  <c r="DF138" i="3"/>
  <c r="DG138" i="3"/>
  <c r="DH138" i="3"/>
  <c r="DI138" i="3"/>
  <c r="DJ138" i="3" s="1"/>
  <c r="CW21" i="3"/>
  <c r="CX21" i="3"/>
  <c r="CW22" i="3"/>
  <c r="CX22" i="3"/>
  <c r="CW23" i="3"/>
  <c r="CX23" i="3"/>
  <c r="CU17" i="3"/>
  <c r="CX17" i="3"/>
  <c r="CX18" i="3"/>
  <c r="CW19" i="3"/>
  <c r="CX19" i="3"/>
  <c r="EU26" i="1"/>
  <c r="EI26" i="1"/>
  <c r="CX230" i="3"/>
  <c r="CX198" i="3"/>
  <c r="CW234" i="3"/>
  <c r="CX234" i="3"/>
  <c r="CW183" i="3"/>
  <c r="CX181" i="3"/>
  <c r="DI127" i="3"/>
  <c r="DJ127" i="3" s="1"/>
  <c r="DF127" i="3"/>
  <c r="DG127" i="3"/>
  <c r="DH127" i="3"/>
  <c r="FY39" i="1"/>
  <c r="ET39" i="1"/>
  <c r="EH39" i="1"/>
  <c r="I36" i="1"/>
  <c r="Q36" i="1" s="1"/>
  <c r="AD39" i="1" s="1"/>
  <c r="CU34" i="3"/>
  <c r="CV34" i="3"/>
  <c r="CX34" i="3"/>
  <c r="CX35" i="3"/>
  <c r="CW36" i="3"/>
  <c r="AD31" i="1"/>
  <c r="AB31" i="1" s="1"/>
  <c r="CW5" i="3"/>
  <c r="CX5" i="3"/>
  <c r="CW6" i="3"/>
  <c r="CX6" i="3"/>
  <c r="CU1" i="3"/>
  <c r="CX2" i="3"/>
  <c r="CW246" i="3"/>
  <c r="CX241" i="3"/>
  <c r="CX238" i="3"/>
  <c r="CX222" i="3"/>
  <c r="CX192" i="3"/>
  <c r="CX179" i="3"/>
  <c r="CX177" i="3"/>
  <c r="CV173" i="3"/>
  <c r="CX171" i="3"/>
  <c r="DI136" i="3"/>
  <c r="DF136" i="3"/>
  <c r="DG136" i="3"/>
  <c r="DJ136" i="3" s="1"/>
  <c r="DH136" i="3"/>
  <c r="T35" i="1"/>
  <c r="DY39" i="1" s="1"/>
  <c r="CW225" i="3"/>
  <c r="CX225" i="3"/>
  <c r="CX220" i="3"/>
  <c r="CX190" i="3"/>
  <c r="DF163" i="3"/>
  <c r="DJ163" i="3" s="1"/>
  <c r="DG163" i="3"/>
  <c r="DH163" i="3"/>
  <c r="DI163" i="3"/>
  <c r="CX188" i="3"/>
  <c r="DF151" i="3"/>
  <c r="DG151" i="3"/>
  <c r="DH151" i="3"/>
  <c r="DI151" i="3"/>
  <c r="DJ151" i="3" s="1"/>
  <c r="DF142" i="3"/>
  <c r="DJ142" i="3" s="1"/>
  <c r="DG142" i="3"/>
  <c r="DH142" i="3"/>
  <c r="DI142" i="3"/>
  <c r="DF113" i="3"/>
  <c r="DJ113" i="3" s="1"/>
  <c r="DI113" i="3"/>
  <c r="DG113" i="3"/>
  <c r="DH113" i="3"/>
  <c r="DI124" i="3"/>
  <c r="DJ124" i="3" s="1"/>
  <c r="DF124" i="3"/>
  <c r="DG124" i="3"/>
  <c r="DH117" i="3"/>
  <c r="DI117" i="3"/>
  <c r="DF114" i="3"/>
  <c r="DG114" i="3"/>
  <c r="DG106" i="3"/>
  <c r="DF106" i="3"/>
  <c r="CX89" i="3"/>
  <c r="CX14" i="3"/>
  <c r="CW12" i="3"/>
  <c r="CX3" i="3"/>
  <c r="DF168" i="3"/>
  <c r="CX165" i="3"/>
  <c r="CX158" i="3"/>
  <c r="DI141" i="3"/>
  <c r="CX139" i="3"/>
  <c r="CX118" i="3"/>
  <c r="DG100" i="3"/>
  <c r="DH100" i="3"/>
  <c r="DI100" i="3"/>
  <c r="DJ100" i="3" s="1"/>
  <c r="CX56" i="3"/>
  <c r="CX36" i="3"/>
  <c r="CX25" i="3"/>
  <c r="CX148" i="3"/>
  <c r="DF134" i="3"/>
  <c r="CX130" i="3"/>
  <c r="DG122" i="3"/>
  <c r="DF121" i="3"/>
  <c r="DG108" i="3"/>
  <c r="DJ108" i="3" s="1"/>
  <c r="DH108" i="3"/>
  <c r="DI108" i="3"/>
  <c r="DF103" i="3"/>
  <c r="CX80" i="3"/>
  <c r="CV1" i="3"/>
  <c r="CX176" i="3"/>
  <c r="DI166" i="3"/>
  <c r="DJ166" i="3" s="1"/>
  <c r="DI159" i="3"/>
  <c r="DJ159" i="3" s="1"/>
  <c r="DI132" i="3"/>
  <c r="DJ132" i="3" s="1"/>
  <c r="CW125" i="3"/>
  <c r="CX125" i="3"/>
  <c r="CW119" i="3"/>
  <c r="DI114" i="3"/>
  <c r="DJ114" i="3" s="1"/>
  <c r="DF101" i="3"/>
  <c r="DG101" i="3"/>
  <c r="DJ101" i="3" s="1"/>
  <c r="DH101" i="3"/>
  <c r="DI101" i="3"/>
  <c r="CV94" i="3"/>
  <c r="CX94" i="3"/>
  <c r="CW90" i="3"/>
  <c r="CX52" i="3"/>
  <c r="CX219" i="3"/>
  <c r="CX212" i="3"/>
  <c r="CX183" i="3"/>
  <c r="CX170" i="3"/>
  <c r="DH166" i="3"/>
  <c r="DH159" i="3"/>
  <c r="DH132" i="3"/>
  <c r="DI131" i="3"/>
  <c r="DJ131" i="3" s="1"/>
  <c r="CW129" i="3"/>
  <c r="CX129" i="3"/>
  <c r="DF119" i="3"/>
  <c r="DG119" i="3"/>
  <c r="DJ119" i="3" s="1"/>
  <c r="DH119" i="3"/>
  <c r="DI115" i="3"/>
  <c r="DJ115" i="3" s="1"/>
  <c r="DH114" i="3"/>
  <c r="CW41" i="3"/>
  <c r="CV17" i="3"/>
  <c r="CX8" i="3"/>
  <c r="DG166" i="3"/>
  <c r="DG159" i="3"/>
  <c r="DH150" i="3"/>
  <c r="DH149" i="3"/>
  <c r="DG132" i="3"/>
  <c r="DH131" i="3"/>
  <c r="DG117" i="3"/>
  <c r="DJ117" i="3" s="1"/>
  <c r="DH115" i="3"/>
  <c r="DF109" i="3"/>
  <c r="DG109" i="3"/>
  <c r="DJ109" i="3" s="1"/>
  <c r="DI106" i="3"/>
  <c r="DJ106" i="3" s="1"/>
  <c r="CX85" i="3"/>
  <c r="DF65" i="3"/>
  <c r="DG65" i="3"/>
  <c r="DH65" i="3"/>
  <c r="DI65" i="3"/>
  <c r="DJ65" i="3" s="1"/>
  <c r="CW48" i="3"/>
  <c r="CW4" i="3"/>
  <c r="DG131" i="3"/>
  <c r="DH124" i="3"/>
  <c r="CW120" i="3"/>
  <c r="CX120" i="3"/>
  <c r="DF117" i="3"/>
  <c r="DG115" i="3"/>
  <c r="DH106" i="3"/>
  <c r="DH96" i="3"/>
  <c r="DI96" i="3"/>
  <c r="DF73" i="3"/>
  <c r="DG73" i="3"/>
  <c r="DH73" i="3"/>
  <c r="DI73" i="3"/>
  <c r="DJ73" i="3" s="1"/>
  <c r="CW57" i="3"/>
  <c r="CV39" i="3"/>
  <c r="CX28" i="3"/>
  <c r="CW15" i="3"/>
  <c r="CX217" i="3"/>
  <c r="CX210" i="3"/>
  <c r="DI164" i="3"/>
  <c r="DI157" i="3"/>
  <c r="DF150" i="3"/>
  <c r="DJ150" i="3" s="1"/>
  <c r="DH147" i="3"/>
  <c r="CX144" i="3"/>
  <c r="DI128" i="3"/>
  <c r="DH126" i="3"/>
  <c r="DG112" i="3"/>
  <c r="DJ112" i="3" s="1"/>
  <c r="DI112" i="3"/>
  <c r="CV102" i="3"/>
  <c r="CX102" i="3"/>
  <c r="DF100" i="3"/>
  <c r="CW81" i="3"/>
  <c r="DH164" i="3"/>
  <c r="CX161" i="3"/>
  <c r="DH157" i="3"/>
  <c r="DG147" i="3"/>
  <c r="DJ147" i="3" s="1"/>
  <c r="CV134" i="3"/>
  <c r="DH128" i="3"/>
  <c r="DG126" i="3"/>
  <c r="CV53" i="3"/>
  <c r="CV24" i="3"/>
  <c r="CX173" i="3"/>
  <c r="DI169" i="3"/>
  <c r="DJ169" i="3" s="1"/>
  <c r="DG164" i="3"/>
  <c r="DI162" i="3"/>
  <c r="DG157" i="3"/>
  <c r="DI155" i="3"/>
  <c r="DF128" i="3"/>
  <c r="CV123" i="3"/>
  <c r="DI119" i="3"/>
  <c r="DI109" i="3"/>
  <c r="CX104" i="3"/>
  <c r="CW97" i="3"/>
  <c r="CX97" i="3"/>
  <c r="CW33" i="3"/>
  <c r="DH169" i="3"/>
  <c r="DI168" i="3"/>
  <c r="DJ168" i="3" s="1"/>
  <c r="CX167" i="3"/>
  <c r="DH162" i="3"/>
  <c r="CX160" i="3"/>
  <c r="DH155" i="3"/>
  <c r="CX133" i="3"/>
  <c r="CV114" i="3"/>
  <c r="DH99" i="3"/>
  <c r="DG99" i="3"/>
  <c r="DI99" i="3"/>
  <c r="DJ99" i="3" s="1"/>
  <c r="CX77" i="3"/>
  <c r="CW49" i="3"/>
  <c r="DF123" i="3"/>
  <c r="DG123" i="3"/>
  <c r="DH111" i="3"/>
  <c r="CV105" i="3"/>
  <c r="CX105" i="3"/>
  <c r="DG96" i="3"/>
  <c r="DJ96" i="3" s="1"/>
  <c r="DI93" i="3"/>
  <c r="DF93" i="3"/>
  <c r="DG93" i="3"/>
  <c r="DJ93" i="3" s="1"/>
  <c r="DH93" i="3"/>
  <c r="CW58" i="3"/>
  <c r="CX40" i="3"/>
  <c r="CV31" i="3"/>
  <c r="CW29" i="3"/>
  <c r="CX16" i="3"/>
  <c r="CW7" i="3"/>
  <c r="CW44" i="3"/>
  <c r="CW20" i="3"/>
  <c r="CW3" i="3"/>
  <c r="DF63" i="3"/>
  <c r="DI61" i="3"/>
  <c r="DJ61" i="3" s="1"/>
  <c r="DF71" i="3"/>
  <c r="DH61" i="3"/>
  <c r="CX1" i="3"/>
  <c r="DF70" i="3"/>
  <c r="DI68" i="3"/>
  <c r="DG61" i="3"/>
  <c r="CW50" i="3"/>
  <c r="CX33" i="3"/>
  <c r="CW26" i="3"/>
  <c r="DI92" i="3"/>
  <c r="DJ92" i="3" s="1"/>
  <c r="CX90" i="3"/>
  <c r="CX81" i="3"/>
  <c r="DH68" i="3"/>
  <c r="DI67" i="3"/>
  <c r="CX57" i="3"/>
  <c r="CX41" i="3"/>
  <c r="CX24" i="3"/>
  <c r="DH92" i="3"/>
  <c r="CX72" i="3"/>
  <c r="DG68" i="3"/>
  <c r="DJ68" i="3" s="1"/>
  <c r="DH67" i="3"/>
  <c r="CX64" i="3"/>
  <c r="CX48" i="3"/>
  <c r="CX39" i="3"/>
  <c r="CX15" i="3"/>
  <c r="CW8" i="3"/>
  <c r="CX7" i="3"/>
  <c r="CW80" i="3"/>
  <c r="CW56" i="3"/>
  <c r="CX31" i="3"/>
  <c r="CW14" i="3"/>
  <c r="CX69" i="3"/>
  <c r="CX53" i="3"/>
  <c r="CW38" i="3"/>
  <c r="CX110" i="3"/>
  <c r="CV61" i="3"/>
  <c r="CX29" i="3"/>
  <c r="CX12" i="3"/>
  <c r="CX4" i="3"/>
  <c r="CW86" i="3"/>
  <c r="DH63" i="3"/>
  <c r="CX44" i="3"/>
  <c r="CX20" i="3"/>
  <c r="J306" i="7" l="1"/>
  <c r="J329" i="7" s="1"/>
  <c r="L102" i="7"/>
  <c r="L125" i="7" s="1"/>
  <c r="J638" i="7"/>
  <c r="L569" i="7"/>
  <c r="L567" i="7" s="1"/>
  <c r="L636" i="7" s="1"/>
  <c r="DY26" i="1"/>
  <c r="DL39" i="1"/>
  <c r="GN162" i="1"/>
  <c r="HD162" i="1"/>
  <c r="HD209" i="1"/>
  <c r="GN209" i="1"/>
  <c r="EA300" i="1"/>
  <c r="DN311" i="1"/>
  <c r="DY300" i="1"/>
  <c r="DL311" i="1"/>
  <c r="AD26" i="1"/>
  <c r="Q39" i="1"/>
  <c r="EB26" i="1"/>
  <c r="DO39" i="1"/>
  <c r="HD165" i="1"/>
  <c r="GN165" i="1"/>
  <c r="GN164" i="1"/>
  <c r="HD164" i="1"/>
  <c r="EC311" i="1"/>
  <c r="DH39" i="3"/>
  <c r="DF39" i="3"/>
  <c r="DG39" i="3"/>
  <c r="DI39" i="3"/>
  <c r="DJ39" i="3" s="1"/>
  <c r="DF5" i="3"/>
  <c r="DG5" i="3"/>
  <c r="DJ5" i="3" s="1"/>
  <c r="DH5" i="3"/>
  <c r="DI5" i="3"/>
  <c r="DF19" i="3"/>
  <c r="DG19" i="3"/>
  <c r="DJ19" i="3" s="1"/>
  <c r="DH19" i="3"/>
  <c r="DI19" i="3"/>
  <c r="AX39" i="1"/>
  <c r="CG26" i="1"/>
  <c r="DF226" i="3"/>
  <c r="DG226" i="3"/>
  <c r="DJ226" i="3" s="1"/>
  <c r="DI226" i="3"/>
  <c r="DH226" i="3"/>
  <c r="DW26" i="1"/>
  <c r="DJ39" i="1"/>
  <c r="DF26" i="3"/>
  <c r="DG26" i="3"/>
  <c r="DJ26" i="3" s="1"/>
  <c r="DH26" i="3"/>
  <c r="DI26" i="3"/>
  <c r="DI87" i="3"/>
  <c r="DF87" i="3"/>
  <c r="DG87" i="3"/>
  <c r="DJ87" i="3" s="1"/>
  <c r="DH87" i="3"/>
  <c r="GM35" i="1"/>
  <c r="DF59" i="3"/>
  <c r="DG59" i="3"/>
  <c r="DJ59" i="3" s="1"/>
  <c r="DH59" i="3"/>
  <c r="DI59" i="3"/>
  <c r="HD120" i="1"/>
  <c r="GN120" i="1"/>
  <c r="GN123" i="1"/>
  <c r="HD123" i="1"/>
  <c r="ED114" i="1"/>
  <c r="DQ125" i="1"/>
  <c r="ES82" i="1"/>
  <c r="GB71" i="1"/>
  <c r="V114" i="1"/>
  <c r="F148" i="1"/>
  <c r="GN79" i="1"/>
  <c r="HD79" i="1"/>
  <c r="AK125" i="1"/>
  <c r="AQ114" i="1"/>
  <c r="F135" i="1"/>
  <c r="EG200" i="1"/>
  <c r="P221" i="1"/>
  <c r="P214" i="1"/>
  <c r="GX214" i="1"/>
  <c r="CJ217" i="1" s="1"/>
  <c r="U214" i="1"/>
  <c r="AB168" i="1"/>
  <c r="AG114" i="1"/>
  <c r="T125" i="1"/>
  <c r="AE249" i="1"/>
  <c r="R268" i="1"/>
  <c r="AQ200" i="1"/>
  <c r="F227" i="1"/>
  <c r="DI168" i="1"/>
  <c r="DV157" i="1"/>
  <c r="AG249" i="1"/>
  <c r="T268" i="1"/>
  <c r="W214" i="1"/>
  <c r="AJ217" i="1" s="1"/>
  <c r="W249" i="1"/>
  <c r="F292" i="1"/>
  <c r="DF221" i="3"/>
  <c r="DG221" i="3"/>
  <c r="DH221" i="3"/>
  <c r="DI221" i="3"/>
  <c r="DJ221" i="3" s="1"/>
  <c r="CP208" i="1"/>
  <c r="O208" i="1" s="1"/>
  <c r="P324" i="1"/>
  <c r="ET300" i="1"/>
  <c r="AF300" i="1"/>
  <c r="S311" i="1"/>
  <c r="DI81" i="3"/>
  <c r="DF81" i="3"/>
  <c r="DG81" i="3"/>
  <c r="DJ81" i="3" s="1"/>
  <c r="DH81" i="3"/>
  <c r="DF48" i="3"/>
  <c r="DG48" i="3"/>
  <c r="DJ48" i="3" s="1"/>
  <c r="DH48" i="3"/>
  <c r="DI48" i="3"/>
  <c r="DG28" i="3"/>
  <c r="DJ28" i="3" s="1"/>
  <c r="DF28" i="3"/>
  <c r="DH28" i="3"/>
  <c r="DI28" i="3"/>
  <c r="DF170" i="3"/>
  <c r="DG170" i="3"/>
  <c r="DJ170" i="3" s="1"/>
  <c r="DH170" i="3"/>
  <c r="DI170" i="3"/>
  <c r="DF177" i="3"/>
  <c r="DG177" i="3"/>
  <c r="DH177" i="3"/>
  <c r="DI177" i="3"/>
  <c r="DJ177" i="3" s="1"/>
  <c r="DF229" i="3"/>
  <c r="DJ229" i="3" s="1"/>
  <c r="DG229" i="3"/>
  <c r="DI229" i="3"/>
  <c r="DH229" i="3"/>
  <c r="DV26" i="1"/>
  <c r="DI39" i="1"/>
  <c r="CP31" i="1"/>
  <c r="O31" i="1" s="1"/>
  <c r="GM31" i="1" s="1"/>
  <c r="GN31" i="1" s="1"/>
  <c r="DI51" i="3"/>
  <c r="DF51" i="3"/>
  <c r="DG51" i="3"/>
  <c r="DJ51" i="3" s="1"/>
  <c r="DH51" i="3"/>
  <c r="HD122" i="1"/>
  <c r="GN122" i="1"/>
  <c r="DW82" i="1"/>
  <c r="EC125" i="1"/>
  <c r="P104" i="1"/>
  <c r="DM71" i="1"/>
  <c r="BA114" i="1"/>
  <c r="F145" i="1"/>
  <c r="AD114" i="1"/>
  <c r="Q125" i="1"/>
  <c r="GM117" i="1"/>
  <c r="DT125" i="1"/>
  <c r="AO114" i="1"/>
  <c r="F129" i="1"/>
  <c r="FY200" i="1"/>
  <c r="EP217" i="1"/>
  <c r="GM166" i="1"/>
  <c r="AH157" i="1"/>
  <c r="U168" i="1"/>
  <c r="CY204" i="1"/>
  <c r="X204" i="1" s="1"/>
  <c r="DM168" i="1"/>
  <c r="DZ157" i="1"/>
  <c r="DN114" i="1"/>
  <c r="P148" i="1"/>
  <c r="BC200" i="1"/>
  <c r="F233" i="1"/>
  <c r="CZ159" i="1"/>
  <c r="Y159" i="1" s="1"/>
  <c r="AL168" i="1" s="1"/>
  <c r="DF246" i="3"/>
  <c r="DG246" i="3"/>
  <c r="DJ246" i="3" s="1"/>
  <c r="DH246" i="3"/>
  <c r="DI246" i="3"/>
  <c r="Q253" i="1"/>
  <c r="AO249" i="1"/>
  <c r="F272" i="1"/>
  <c r="AP300" i="1"/>
  <c r="F320" i="1"/>
  <c r="AP249" i="1"/>
  <c r="F277" i="1"/>
  <c r="GM212" i="1"/>
  <c r="CZ305" i="1"/>
  <c r="Y305" i="1" s="1"/>
  <c r="FY300" i="1"/>
  <c r="EP311" i="1"/>
  <c r="CY263" i="1"/>
  <c r="X263" i="1" s="1"/>
  <c r="DX300" i="1"/>
  <c r="DK311" i="1"/>
  <c r="DF90" i="3"/>
  <c r="DG90" i="3"/>
  <c r="DJ90" i="3" s="1"/>
  <c r="DH90" i="3"/>
  <c r="DI90" i="3"/>
  <c r="DH104" i="3"/>
  <c r="DI104" i="3"/>
  <c r="DF104" i="3"/>
  <c r="DG104" i="3"/>
  <c r="DJ104" i="3" s="1"/>
  <c r="DF120" i="3"/>
  <c r="DG120" i="3"/>
  <c r="DJ120" i="3" s="1"/>
  <c r="DH120" i="3"/>
  <c r="DI120" i="3"/>
  <c r="DF64" i="3"/>
  <c r="DG64" i="3"/>
  <c r="DH64" i="3"/>
  <c r="DI64" i="3"/>
  <c r="DJ64" i="3" s="1"/>
  <c r="DF183" i="3"/>
  <c r="DG183" i="3"/>
  <c r="DJ183" i="3" s="1"/>
  <c r="DH183" i="3"/>
  <c r="DI183" i="3"/>
  <c r="DH118" i="3"/>
  <c r="DG118" i="3"/>
  <c r="DJ118" i="3" s="1"/>
  <c r="DI118" i="3"/>
  <c r="DF118" i="3"/>
  <c r="DF190" i="3"/>
  <c r="DG190" i="3"/>
  <c r="DJ190" i="3" s="1"/>
  <c r="DH190" i="3"/>
  <c r="DI190" i="3"/>
  <c r="DF179" i="3"/>
  <c r="DG179" i="3"/>
  <c r="DH179" i="3"/>
  <c r="DI179" i="3"/>
  <c r="DJ179" i="3" s="1"/>
  <c r="DF18" i="3"/>
  <c r="DG18" i="3"/>
  <c r="DH18" i="3"/>
  <c r="DI18" i="3"/>
  <c r="DJ18" i="3" s="1"/>
  <c r="DF232" i="3"/>
  <c r="DG232" i="3"/>
  <c r="DJ232" i="3" s="1"/>
  <c r="DI232" i="3"/>
  <c r="DH232" i="3"/>
  <c r="AQ26" i="1"/>
  <c r="F49" i="1"/>
  <c r="AQ341" i="1"/>
  <c r="DF37" i="3"/>
  <c r="DG37" i="3"/>
  <c r="DJ37" i="3" s="1"/>
  <c r="DH37" i="3"/>
  <c r="DI37" i="3"/>
  <c r="DI30" i="3"/>
  <c r="DF30" i="3"/>
  <c r="DG30" i="3"/>
  <c r="DJ30" i="3" s="1"/>
  <c r="DH30" i="3"/>
  <c r="DG82" i="3"/>
  <c r="DJ82" i="3" s="1"/>
  <c r="DF82" i="3"/>
  <c r="DH82" i="3"/>
  <c r="DI82" i="3"/>
  <c r="V36" i="1"/>
  <c r="AI39" i="1" s="1"/>
  <c r="CY30" i="1"/>
  <c r="X30" i="1" s="1"/>
  <c r="U36" i="1"/>
  <c r="AH39" i="1" s="1"/>
  <c r="DF86" i="3"/>
  <c r="DG86" i="3"/>
  <c r="DJ86" i="3" s="1"/>
  <c r="DH86" i="3"/>
  <c r="DI86" i="3"/>
  <c r="DX26" i="1"/>
  <c r="DK39" i="1"/>
  <c r="DU82" i="1"/>
  <c r="CP74" i="1"/>
  <c r="O74" i="1" s="1"/>
  <c r="DG58" i="3"/>
  <c r="DJ58" i="3" s="1"/>
  <c r="DF58" i="3"/>
  <c r="DH58" i="3"/>
  <c r="DI58" i="3"/>
  <c r="AG71" i="1"/>
  <c r="T82" i="1"/>
  <c r="CG114" i="1"/>
  <c r="AX125" i="1"/>
  <c r="FW114" i="1"/>
  <c r="EN125" i="1"/>
  <c r="R114" i="1"/>
  <c r="F139" i="1"/>
  <c r="F186" i="1"/>
  <c r="AT157" i="1"/>
  <c r="DI114" i="1"/>
  <c r="P137" i="1"/>
  <c r="DF201" i="3"/>
  <c r="DG201" i="3"/>
  <c r="DH201" i="3"/>
  <c r="DI201" i="3"/>
  <c r="DJ201" i="3" s="1"/>
  <c r="CX189" i="3"/>
  <c r="CW190" i="3"/>
  <c r="P253" i="1"/>
  <c r="GX253" i="1"/>
  <c r="U253" i="1"/>
  <c r="GA200" i="1"/>
  <c r="ER217" i="1"/>
  <c r="W168" i="1"/>
  <c r="AJ157" i="1"/>
  <c r="CY159" i="1"/>
  <c r="X159" i="1" s="1"/>
  <c r="AK168" i="1" s="1"/>
  <c r="DF207" i="3"/>
  <c r="DG207" i="3"/>
  <c r="DH207" i="3"/>
  <c r="DI207" i="3"/>
  <c r="DJ207" i="3" s="1"/>
  <c r="DI244" i="3"/>
  <c r="DJ244" i="3" s="1"/>
  <c r="DF244" i="3"/>
  <c r="DH244" i="3"/>
  <c r="DG244" i="3"/>
  <c r="CZ260" i="1"/>
  <c r="Y260" i="1" s="1"/>
  <c r="T253" i="1"/>
  <c r="EM300" i="1"/>
  <c r="P330" i="1"/>
  <c r="BD249" i="1"/>
  <c r="F293" i="1"/>
  <c r="F324" i="1"/>
  <c r="BB300" i="1"/>
  <c r="BC249" i="1"/>
  <c r="F284" i="1"/>
  <c r="AT200" i="1"/>
  <c r="F235" i="1"/>
  <c r="CZ257" i="1"/>
  <c r="Y257" i="1" s="1"/>
  <c r="GB200" i="1"/>
  <c r="ES217" i="1"/>
  <c r="R214" i="1"/>
  <c r="DH231" i="3"/>
  <c r="DI231" i="3"/>
  <c r="DJ231" i="3" s="1"/>
  <c r="DF231" i="3"/>
  <c r="DG231" i="3"/>
  <c r="CP303" i="1"/>
  <c r="O303" i="1" s="1"/>
  <c r="F329" i="1"/>
  <c r="AT300" i="1"/>
  <c r="DL249" i="1"/>
  <c r="P289" i="1"/>
  <c r="DF110" i="3"/>
  <c r="DI110" i="3"/>
  <c r="DG110" i="3"/>
  <c r="DJ110" i="3" s="1"/>
  <c r="DH110" i="3"/>
  <c r="DF53" i="3"/>
  <c r="DG53" i="3"/>
  <c r="DH53" i="3"/>
  <c r="DI53" i="3"/>
  <c r="DJ53" i="3" s="1"/>
  <c r="DF133" i="3"/>
  <c r="DG133" i="3"/>
  <c r="DJ133" i="3" s="1"/>
  <c r="DH133" i="3"/>
  <c r="DI133" i="3"/>
  <c r="DF212" i="3"/>
  <c r="DG212" i="3"/>
  <c r="DJ212" i="3" s="1"/>
  <c r="DH212" i="3"/>
  <c r="DI212" i="3"/>
  <c r="DG125" i="3"/>
  <c r="DJ125" i="3" s="1"/>
  <c r="DF125" i="3"/>
  <c r="DH125" i="3"/>
  <c r="DI125" i="3"/>
  <c r="DF139" i="3"/>
  <c r="DG139" i="3"/>
  <c r="DJ139" i="3" s="1"/>
  <c r="DH139" i="3"/>
  <c r="DI139" i="3"/>
  <c r="DF220" i="3"/>
  <c r="DG220" i="3"/>
  <c r="DJ220" i="3" s="1"/>
  <c r="DH220" i="3"/>
  <c r="DI220" i="3"/>
  <c r="DF192" i="3"/>
  <c r="DG192" i="3"/>
  <c r="DJ192" i="3" s="1"/>
  <c r="DH192" i="3"/>
  <c r="DI192" i="3"/>
  <c r="DF17" i="3"/>
  <c r="DG17" i="3"/>
  <c r="DH17" i="3"/>
  <c r="DI17" i="3"/>
  <c r="DJ17" i="3" s="1"/>
  <c r="AZ26" i="1"/>
  <c r="F50" i="1"/>
  <c r="AO26" i="1"/>
  <c r="F43" i="1"/>
  <c r="AO341" i="1"/>
  <c r="DF239" i="3"/>
  <c r="DG239" i="3"/>
  <c r="DI239" i="3"/>
  <c r="DJ239" i="3" s="1"/>
  <c r="DH239" i="3"/>
  <c r="BC26" i="1"/>
  <c r="F55" i="1"/>
  <c r="BC341" i="1"/>
  <c r="EL26" i="1"/>
  <c r="P57" i="1"/>
  <c r="EL341" i="1"/>
  <c r="CZ30" i="1"/>
  <c r="Y30" i="1" s="1"/>
  <c r="DF50" i="3"/>
  <c r="DG50" i="3"/>
  <c r="DJ50" i="3" s="1"/>
  <c r="DH50" i="3"/>
  <c r="DI50" i="3"/>
  <c r="DF253" i="3"/>
  <c r="DG253" i="3"/>
  <c r="DJ253" i="3" s="1"/>
  <c r="DH253" i="3"/>
  <c r="DI253" i="3"/>
  <c r="CZ29" i="1"/>
  <c r="Y29" i="1" s="1"/>
  <c r="ED39" i="1" s="1"/>
  <c r="CI71" i="1"/>
  <c r="AZ82" i="1"/>
  <c r="DH55" i="3"/>
  <c r="DI55" i="3"/>
  <c r="DF55" i="3"/>
  <c r="DG55" i="3"/>
  <c r="DJ55" i="3" s="1"/>
  <c r="DO114" i="1"/>
  <c r="P149" i="1"/>
  <c r="AZ114" i="1"/>
  <c r="F136" i="1"/>
  <c r="P179" i="1"/>
  <c r="ER157" i="1"/>
  <c r="DM114" i="1"/>
  <c r="P147" i="1"/>
  <c r="AT114" i="1"/>
  <c r="F143" i="1"/>
  <c r="AT341" i="1"/>
  <c r="DL114" i="1"/>
  <c r="P146" i="1"/>
  <c r="DW249" i="1"/>
  <c r="DJ268" i="1"/>
  <c r="AH217" i="1"/>
  <c r="DY217" i="1"/>
  <c r="DL168" i="1"/>
  <c r="DY157" i="1"/>
  <c r="AF157" i="1"/>
  <c r="S168" i="1"/>
  <c r="CZ252" i="1"/>
  <c r="Y252" i="1" s="1"/>
  <c r="DF209" i="3"/>
  <c r="DG209" i="3"/>
  <c r="DJ209" i="3" s="1"/>
  <c r="DH209" i="3"/>
  <c r="DI209" i="3"/>
  <c r="CY261" i="1"/>
  <c r="X261" i="1" s="1"/>
  <c r="CZ261" i="1"/>
  <c r="Y261" i="1" s="1"/>
  <c r="AF268" i="1"/>
  <c r="AD249" i="1"/>
  <c r="Q268" i="1"/>
  <c r="EI249" i="1"/>
  <c r="P278" i="1"/>
  <c r="AX311" i="1"/>
  <c r="CG300" i="1"/>
  <c r="CY257" i="1"/>
  <c r="X257" i="1" s="1"/>
  <c r="DF216" i="3"/>
  <c r="DG216" i="3"/>
  <c r="DJ216" i="3" s="1"/>
  <c r="DH216" i="3"/>
  <c r="DI216" i="3"/>
  <c r="FZ311" i="1"/>
  <c r="DU300" i="1"/>
  <c r="DH311" i="1"/>
  <c r="FW311" i="1"/>
  <c r="FX311" i="1"/>
  <c r="U311" i="1"/>
  <c r="AH300" i="1"/>
  <c r="CZ309" i="1"/>
  <c r="Y309" i="1" s="1"/>
  <c r="GM309" i="1" s="1"/>
  <c r="DH105" i="3"/>
  <c r="DF105" i="3"/>
  <c r="DG105" i="3"/>
  <c r="DI105" i="3"/>
  <c r="DJ105" i="3" s="1"/>
  <c r="DF219" i="3"/>
  <c r="DG219" i="3"/>
  <c r="DJ219" i="3" s="1"/>
  <c r="DH219" i="3"/>
  <c r="DI219" i="3"/>
  <c r="DF225" i="3"/>
  <c r="DG225" i="3"/>
  <c r="DJ225" i="3" s="1"/>
  <c r="DH225" i="3"/>
  <c r="DI225" i="3"/>
  <c r="DF222" i="3"/>
  <c r="DG222" i="3"/>
  <c r="DH222" i="3"/>
  <c r="DI222" i="3"/>
  <c r="DJ222" i="3" s="1"/>
  <c r="DF35" i="3"/>
  <c r="DG35" i="3"/>
  <c r="DH35" i="3"/>
  <c r="DI35" i="3"/>
  <c r="DJ35" i="3" s="1"/>
  <c r="DI181" i="3"/>
  <c r="DJ181" i="3" s="1"/>
  <c r="DF181" i="3"/>
  <c r="DG181" i="3"/>
  <c r="DH181" i="3"/>
  <c r="DI174" i="3"/>
  <c r="DJ174" i="3" s="1"/>
  <c r="DF174" i="3"/>
  <c r="DG174" i="3"/>
  <c r="DH174" i="3"/>
  <c r="DF11" i="3"/>
  <c r="DG11" i="3"/>
  <c r="DJ11" i="3" s="1"/>
  <c r="DH11" i="3"/>
  <c r="DI11" i="3"/>
  <c r="DF43" i="3"/>
  <c r="DG43" i="3"/>
  <c r="DH43" i="3"/>
  <c r="DI43" i="3"/>
  <c r="DJ43" i="3" s="1"/>
  <c r="DH79" i="3"/>
  <c r="DI79" i="3"/>
  <c r="DF79" i="3"/>
  <c r="DG79" i="3"/>
  <c r="DJ79" i="3" s="1"/>
  <c r="P36" i="1"/>
  <c r="DF49" i="3"/>
  <c r="DG49" i="3"/>
  <c r="DJ49" i="3" s="1"/>
  <c r="DH49" i="3"/>
  <c r="DI49" i="3"/>
  <c r="DF249" i="3"/>
  <c r="DG249" i="3"/>
  <c r="DH249" i="3"/>
  <c r="DI249" i="3"/>
  <c r="DJ249" i="3" s="1"/>
  <c r="DG88" i="3"/>
  <c r="DJ88" i="3" s="1"/>
  <c r="DI88" i="3"/>
  <c r="DF88" i="3"/>
  <c r="DH88" i="3"/>
  <c r="GM30" i="1"/>
  <c r="GN30" i="1" s="1"/>
  <c r="CY29" i="1"/>
  <c r="X29" i="1" s="1"/>
  <c r="EC39" i="1" s="1"/>
  <c r="EI114" i="1"/>
  <c r="P135" i="1"/>
  <c r="EH114" i="1"/>
  <c r="P134" i="1"/>
  <c r="EL114" i="1"/>
  <c r="P143" i="1"/>
  <c r="BC114" i="1"/>
  <c r="F141" i="1"/>
  <c r="CY160" i="1"/>
  <c r="X160" i="1" s="1"/>
  <c r="EC168" i="1" s="1"/>
  <c r="DX168" i="1"/>
  <c r="CZ160" i="1"/>
  <c r="Y160" i="1" s="1"/>
  <c r="ED168" i="1" s="1"/>
  <c r="DO168" i="1"/>
  <c r="EB157" i="1"/>
  <c r="DG175" i="3"/>
  <c r="DJ175" i="3" s="1"/>
  <c r="DH175" i="3"/>
  <c r="DI175" i="3"/>
  <c r="DF175" i="3"/>
  <c r="HD163" i="1"/>
  <c r="GN163" i="1"/>
  <c r="DH168" i="1"/>
  <c r="DU157" i="1"/>
  <c r="FW168" i="1"/>
  <c r="FX168" i="1"/>
  <c r="FZ168" i="1"/>
  <c r="DF197" i="3"/>
  <c r="DG197" i="3"/>
  <c r="DH197" i="3"/>
  <c r="DI197" i="3"/>
  <c r="DJ197" i="3" s="1"/>
  <c r="GM263" i="1"/>
  <c r="GN263" i="1" s="1"/>
  <c r="Q214" i="1"/>
  <c r="AD217" i="1" s="1"/>
  <c r="EA200" i="1"/>
  <c r="DN217" i="1"/>
  <c r="GM252" i="1"/>
  <c r="GN252" i="1" s="1"/>
  <c r="GM260" i="1"/>
  <c r="GN260" i="1" s="1"/>
  <c r="DZ200" i="1"/>
  <c r="DM217" i="1"/>
  <c r="DF235" i="3"/>
  <c r="DG235" i="3"/>
  <c r="DJ235" i="3" s="1"/>
  <c r="DI235" i="3"/>
  <c r="DH235" i="3"/>
  <c r="ER249" i="1"/>
  <c r="P279" i="1"/>
  <c r="DZ300" i="1"/>
  <c r="DM311" i="1"/>
  <c r="DF72" i="3"/>
  <c r="DG72" i="3"/>
  <c r="DH72" i="3"/>
  <c r="DI72" i="3"/>
  <c r="DJ72" i="3" s="1"/>
  <c r="DF160" i="3"/>
  <c r="DG160" i="3"/>
  <c r="DJ160" i="3" s="1"/>
  <c r="DH160" i="3"/>
  <c r="DI160" i="3"/>
  <c r="DF144" i="3"/>
  <c r="DI144" i="3"/>
  <c r="DJ144" i="3" s="1"/>
  <c r="DG144" i="3"/>
  <c r="DH144" i="3"/>
  <c r="DG52" i="3"/>
  <c r="DJ52" i="3" s="1"/>
  <c r="DF52" i="3"/>
  <c r="DH52" i="3"/>
  <c r="DI52" i="3"/>
  <c r="DI130" i="3"/>
  <c r="DF130" i="3"/>
  <c r="DG130" i="3"/>
  <c r="DJ130" i="3" s="1"/>
  <c r="DH130" i="3"/>
  <c r="DF158" i="3"/>
  <c r="DG158" i="3"/>
  <c r="DH158" i="3"/>
  <c r="DI158" i="3"/>
  <c r="DJ158" i="3" s="1"/>
  <c r="DI238" i="3"/>
  <c r="DF238" i="3"/>
  <c r="DJ238" i="3" s="1"/>
  <c r="DG238" i="3"/>
  <c r="DH238" i="3"/>
  <c r="DF34" i="3"/>
  <c r="DG34" i="3"/>
  <c r="DH34" i="3"/>
  <c r="DI34" i="3"/>
  <c r="DJ34" i="3" s="1"/>
  <c r="DH23" i="3"/>
  <c r="DI23" i="3"/>
  <c r="DF23" i="3"/>
  <c r="DG23" i="3"/>
  <c r="DJ23" i="3" s="1"/>
  <c r="DF42" i="3"/>
  <c r="DG42" i="3"/>
  <c r="DH42" i="3"/>
  <c r="DI42" i="3"/>
  <c r="DJ42" i="3" s="1"/>
  <c r="DH47" i="3"/>
  <c r="DI47" i="3"/>
  <c r="DF47" i="3"/>
  <c r="DG47" i="3"/>
  <c r="DJ47" i="3" s="1"/>
  <c r="ES26" i="1"/>
  <c r="P59" i="1"/>
  <c r="DF54" i="3"/>
  <c r="DG54" i="3"/>
  <c r="DH54" i="3"/>
  <c r="DI54" i="3"/>
  <c r="DJ54" i="3" s="1"/>
  <c r="GM75" i="1"/>
  <c r="DX71" i="1"/>
  <c r="DK82" i="1"/>
  <c r="F187" i="1"/>
  <c r="AU157" i="1"/>
  <c r="AU341" i="1"/>
  <c r="FX114" i="1"/>
  <c r="EO125" i="1"/>
  <c r="DJ114" i="1"/>
  <c r="P139" i="1"/>
  <c r="DN168" i="1"/>
  <c r="EA157" i="1"/>
  <c r="CP160" i="1"/>
  <c r="O160" i="1" s="1"/>
  <c r="DF196" i="3"/>
  <c r="DG196" i="3"/>
  <c r="DH196" i="3"/>
  <c r="DI196" i="3"/>
  <c r="DJ196" i="3" s="1"/>
  <c r="V253" i="1"/>
  <c r="DH203" i="3"/>
  <c r="DI203" i="3"/>
  <c r="DJ203" i="3" s="1"/>
  <c r="DF203" i="3"/>
  <c r="DG203" i="3"/>
  <c r="HD215" i="1"/>
  <c r="GN215" i="1"/>
  <c r="DG224" i="3"/>
  <c r="DJ224" i="3" s="1"/>
  <c r="DH224" i="3"/>
  <c r="DI224" i="3"/>
  <c r="DF224" i="3"/>
  <c r="AH249" i="1"/>
  <c r="U268" i="1"/>
  <c r="S253" i="1"/>
  <c r="DI311" i="1"/>
  <c r="DV300" i="1"/>
  <c r="FY249" i="1"/>
  <c r="EP268" i="1"/>
  <c r="ES300" i="1"/>
  <c r="P331" i="1"/>
  <c r="DI15" i="3"/>
  <c r="DF15" i="3"/>
  <c r="DG15" i="3"/>
  <c r="DJ15" i="3" s="1"/>
  <c r="DH15" i="3"/>
  <c r="DF165" i="3"/>
  <c r="DG165" i="3"/>
  <c r="DH165" i="3"/>
  <c r="DI165" i="3"/>
  <c r="DJ165" i="3" s="1"/>
  <c r="DF241" i="3"/>
  <c r="DG241" i="3"/>
  <c r="DJ241" i="3" s="1"/>
  <c r="DI241" i="3"/>
  <c r="DH241" i="3"/>
  <c r="DF234" i="3"/>
  <c r="DH234" i="3"/>
  <c r="DI234" i="3"/>
  <c r="DG234" i="3"/>
  <c r="DJ234" i="3" s="1"/>
  <c r="DI202" i="3"/>
  <c r="DF202" i="3"/>
  <c r="DG202" i="3"/>
  <c r="DJ202" i="3" s="1"/>
  <c r="DH202" i="3"/>
  <c r="DF206" i="3"/>
  <c r="DG206" i="3"/>
  <c r="DJ206" i="3" s="1"/>
  <c r="DH206" i="3"/>
  <c r="DI206" i="3"/>
  <c r="DG10" i="3"/>
  <c r="DF10" i="3"/>
  <c r="DH10" i="3"/>
  <c r="DI10" i="3"/>
  <c r="DJ10" i="3" s="1"/>
  <c r="DF78" i="3"/>
  <c r="DG78" i="3"/>
  <c r="DJ78" i="3" s="1"/>
  <c r="DH78" i="3"/>
  <c r="DI78" i="3"/>
  <c r="GM28" i="1"/>
  <c r="DK114" i="1"/>
  <c r="P140" i="1"/>
  <c r="FY114" i="1"/>
  <c r="EP125" i="1"/>
  <c r="F181" i="1"/>
  <c r="BB157" i="1"/>
  <c r="AE217" i="1"/>
  <c r="GM78" i="1"/>
  <c r="AJ71" i="1"/>
  <c r="W82" i="1"/>
  <c r="EC82" i="1"/>
  <c r="EG157" i="1"/>
  <c r="P172" i="1"/>
  <c r="EG341" i="1"/>
  <c r="EH157" i="1"/>
  <c r="P177" i="1"/>
  <c r="FZ114" i="1"/>
  <c r="EQ125" i="1"/>
  <c r="HD161" i="1"/>
  <c r="CM168" i="1" s="1"/>
  <c r="GN161" i="1"/>
  <c r="DF194" i="3"/>
  <c r="DG194" i="3"/>
  <c r="DH194" i="3"/>
  <c r="DI194" i="3"/>
  <c r="DJ194" i="3" s="1"/>
  <c r="CY210" i="1"/>
  <c r="X210" i="1" s="1"/>
  <c r="GM210" i="1" s="1"/>
  <c r="CZ210" i="1"/>
  <c r="Y210" i="1" s="1"/>
  <c r="AD157" i="1"/>
  <c r="Q168" i="1"/>
  <c r="CH268" i="1"/>
  <c r="P268" i="1"/>
  <c r="AC249" i="1"/>
  <c r="CE268" i="1"/>
  <c r="CF268" i="1"/>
  <c r="AX249" i="1"/>
  <c r="F275" i="1"/>
  <c r="F279" i="1"/>
  <c r="AZ249" i="1"/>
  <c r="GM211" i="1"/>
  <c r="DG228" i="3"/>
  <c r="DH228" i="3"/>
  <c r="DF228" i="3"/>
  <c r="DJ228" i="3" s="1"/>
  <c r="DI228" i="3"/>
  <c r="CZ259" i="1"/>
  <c r="Y259" i="1" s="1"/>
  <c r="AQ249" i="1"/>
  <c r="F278" i="1"/>
  <c r="AT249" i="1"/>
  <c r="F286" i="1"/>
  <c r="AU300" i="1"/>
  <c r="F330" i="1"/>
  <c r="P322" i="1"/>
  <c r="ER300" i="1"/>
  <c r="DF29" i="3"/>
  <c r="DG29" i="3"/>
  <c r="DJ29" i="3" s="1"/>
  <c r="DH29" i="3"/>
  <c r="DI29" i="3"/>
  <c r="DI33" i="3"/>
  <c r="DF33" i="3"/>
  <c r="DG33" i="3"/>
  <c r="DJ33" i="3" s="1"/>
  <c r="DH33" i="3"/>
  <c r="DG31" i="3"/>
  <c r="DH31" i="3"/>
  <c r="DI31" i="3"/>
  <c r="DJ31" i="3" s="1"/>
  <c r="DF31" i="3"/>
  <c r="DF24" i="3"/>
  <c r="DG24" i="3"/>
  <c r="DH24" i="3"/>
  <c r="DI24" i="3"/>
  <c r="DJ24" i="3" s="1"/>
  <c r="DF167" i="3"/>
  <c r="DG167" i="3"/>
  <c r="DJ167" i="3" s="1"/>
  <c r="DH167" i="3"/>
  <c r="DI167" i="3"/>
  <c r="DI161" i="3"/>
  <c r="DF161" i="3"/>
  <c r="DG161" i="3"/>
  <c r="DJ161" i="3" s="1"/>
  <c r="DH161" i="3"/>
  <c r="DF129" i="3"/>
  <c r="DG129" i="3"/>
  <c r="DJ129" i="3" s="1"/>
  <c r="DH129" i="3"/>
  <c r="DI129" i="3"/>
  <c r="DF94" i="3"/>
  <c r="DG94" i="3"/>
  <c r="DH94" i="3"/>
  <c r="DI94" i="3"/>
  <c r="DJ94" i="3" s="1"/>
  <c r="DF148" i="3"/>
  <c r="DG148" i="3"/>
  <c r="DJ148" i="3" s="1"/>
  <c r="DH148" i="3"/>
  <c r="DI148" i="3"/>
  <c r="DG22" i="3"/>
  <c r="DJ22" i="3" s="1"/>
  <c r="DF22" i="3"/>
  <c r="DH22" i="3"/>
  <c r="DI22" i="3"/>
  <c r="DF200" i="3"/>
  <c r="DG200" i="3"/>
  <c r="DJ200" i="3" s="1"/>
  <c r="DH200" i="3"/>
  <c r="DI200" i="3"/>
  <c r="DF236" i="3"/>
  <c r="DJ236" i="3" s="1"/>
  <c r="DH236" i="3"/>
  <c r="DI236" i="3"/>
  <c r="DG236" i="3"/>
  <c r="DH9" i="3"/>
  <c r="DF9" i="3"/>
  <c r="DG9" i="3"/>
  <c r="DI9" i="3"/>
  <c r="DJ9" i="3" s="1"/>
  <c r="P92" i="1"/>
  <c r="EI71" i="1"/>
  <c r="EI341" i="1"/>
  <c r="DG46" i="3"/>
  <c r="DF46" i="3"/>
  <c r="DH46" i="3"/>
  <c r="DI46" i="3"/>
  <c r="DJ46" i="3" s="1"/>
  <c r="GN32" i="1"/>
  <c r="HD32" i="1"/>
  <c r="DF84" i="3"/>
  <c r="DG84" i="3"/>
  <c r="DH84" i="3"/>
  <c r="DI84" i="3"/>
  <c r="DJ84" i="3" s="1"/>
  <c r="ES114" i="1"/>
  <c r="P145" i="1"/>
  <c r="AE157" i="1"/>
  <c r="R168" i="1"/>
  <c r="CG157" i="1"/>
  <c r="AX168" i="1"/>
  <c r="AH71" i="1"/>
  <c r="U82" i="1"/>
  <c r="F96" i="1"/>
  <c r="R71" i="1"/>
  <c r="DV71" i="1"/>
  <c r="DI82" i="1"/>
  <c r="CZ76" i="1"/>
  <c r="Y76" i="1" s="1"/>
  <c r="GM76" i="1" s="1"/>
  <c r="AD71" i="1"/>
  <c r="Q82" i="1"/>
  <c r="P181" i="1"/>
  <c r="ET157" i="1"/>
  <c r="EI157" i="1"/>
  <c r="P178" i="1"/>
  <c r="GB157" i="1"/>
  <c r="ES168" i="1"/>
  <c r="DF193" i="3"/>
  <c r="DG193" i="3"/>
  <c r="DH193" i="3"/>
  <c r="DI193" i="3"/>
  <c r="DJ193" i="3" s="1"/>
  <c r="DF214" i="3"/>
  <c r="DG214" i="3"/>
  <c r="DJ214" i="3" s="1"/>
  <c r="DH214" i="3"/>
  <c r="DI214" i="3"/>
  <c r="DG182" i="3"/>
  <c r="DJ182" i="3" s="1"/>
  <c r="DH182" i="3"/>
  <c r="DI182" i="3"/>
  <c r="DF182" i="3"/>
  <c r="AO200" i="1"/>
  <c r="F221" i="1"/>
  <c r="CY213" i="1"/>
  <c r="X213" i="1" s="1"/>
  <c r="GM213" i="1" s="1"/>
  <c r="CZ213" i="1"/>
  <c r="Y213" i="1" s="1"/>
  <c r="ED217" i="1" s="1"/>
  <c r="GM202" i="1"/>
  <c r="GM204" i="1"/>
  <c r="GN204" i="1" s="1"/>
  <c r="DW217" i="1"/>
  <c r="GM255" i="1"/>
  <c r="DF248" i="3"/>
  <c r="DG248" i="3"/>
  <c r="DJ248" i="3" s="1"/>
  <c r="DH248" i="3"/>
  <c r="DI248" i="3"/>
  <c r="EG249" i="1"/>
  <c r="P272" i="1"/>
  <c r="EU249" i="1"/>
  <c r="P284" i="1"/>
  <c r="CP261" i="1"/>
  <c r="O261" i="1" s="1"/>
  <c r="GM261" i="1" s="1"/>
  <c r="GN261" i="1" s="1"/>
  <c r="DG242" i="3"/>
  <c r="DJ242" i="3" s="1"/>
  <c r="DH242" i="3"/>
  <c r="DF242" i="3"/>
  <c r="DI242" i="3"/>
  <c r="T214" i="1"/>
  <c r="DF227" i="3"/>
  <c r="DJ227" i="3" s="1"/>
  <c r="DH227" i="3"/>
  <c r="DI227" i="3"/>
  <c r="DG227" i="3"/>
  <c r="DI249" i="1"/>
  <c r="P280" i="1"/>
  <c r="DM249" i="1"/>
  <c r="P290" i="1"/>
  <c r="EG300" i="1"/>
  <c r="P315" i="1"/>
  <c r="DW311" i="1"/>
  <c r="DX249" i="1"/>
  <c r="DK268" i="1"/>
  <c r="DH69" i="3"/>
  <c r="DF69" i="3"/>
  <c r="DG69" i="3"/>
  <c r="DI69" i="3"/>
  <c r="DJ69" i="3" s="1"/>
  <c r="DG16" i="3"/>
  <c r="DJ16" i="3" s="1"/>
  <c r="DF16" i="3"/>
  <c r="DH16" i="3"/>
  <c r="DI16" i="3"/>
  <c r="DF41" i="3"/>
  <c r="DG41" i="3"/>
  <c r="DJ41" i="3" s="1"/>
  <c r="DH41" i="3"/>
  <c r="DI41" i="3"/>
  <c r="DF176" i="3"/>
  <c r="DG176" i="3"/>
  <c r="DH176" i="3"/>
  <c r="DI176" i="3"/>
  <c r="DJ176" i="3" s="1"/>
  <c r="DF25" i="3"/>
  <c r="DG25" i="3"/>
  <c r="DH25" i="3"/>
  <c r="DI25" i="3"/>
  <c r="DJ25" i="3" s="1"/>
  <c r="DI3" i="3"/>
  <c r="DF3" i="3"/>
  <c r="DG3" i="3"/>
  <c r="DJ3" i="3" s="1"/>
  <c r="DH3" i="3"/>
  <c r="DG2" i="3"/>
  <c r="DF2" i="3"/>
  <c r="DH2" i="3"/>
  <c r="DI2" i="3"/>
  <c r="DJ2" i="3" s="1"/>
  <c r="CU39" i="3"/>
  <c r="S36" i="1"/>
  <c r="DF198" i="3"/>
  <c r="DG198" i="3"/>
  <c r="DJ198" i="3" s="1"/>
  <c r="DH198" i="3"/>
  <c r="DI198" i="3"/>
  <c r="DF213" i="3"/>
  <c r="DG213" i="3"/>
  <c r="DJ213" i="3" s="1"/>
  <c r="DH213" i="3"/>
  <c r="DI213" i="3"/>
  <c r="DF204" i="3"/>
  <c r="DG204" i="3"/>
  <c r="DJ204" i="3" s="1"/>
  <c r="DH204" i="3"/>
  <c r="DI204" i="3"/>
  <c r="DF184" i="3"/>
  <c r="DG184" i="3"/>
  <c r="DJ184" i="3" s="1"/>
  <c r="DH184" i="3"/>
  <c r="DI184" i="3"/>
  <c r="DF186" i="3"/>
  <c r="DG186" i="3"/>
  <c r="DJ186" i="3" s="1"/>
  <c r="DH186" i="3"/>
  <c r="DI186" i="3"/>
  <c r="GX36" i="1"/>
  <c r="CJ39" i="1" s="1"/>
  <c r="DF250" i="3"/>
  <c r="DG250" i="3"/>
  <c r="DJ250" i="3" s="1"/>
  <c r="DH250" i="3"/>
  <c r="DI250" i="3"/>
  <c r="CP29" i="1"/>
  <c r="O29" i="1" s="1"/>
  <c r="DH45" i="3"/>
  <c r="DF45" i="3"/>
  <c r="DG45" i="3"/>
  <c r="DI45" i="3"/>
  <c r="DJ45" i="3" s="1"/>
  <c r="T36" i="1"/>
  <c r="AG39" i="1" s="1"/>
  <c r="DF83" i="3"/>
  <c r="DG83" i="3"/>
  <c r="DH83" i="3"/>
  <c r="DI83" i="3"/>
  <c r="DJ83" i="3" s="1"/>
  <c r="AP71" i="1"/>
  <c r="F91" i="1"/>
  <c r="ER125" i="1"/>
  <c r="GA114" i="1"/>
  <c r="ET114" i="1"/>
  <c r="P138" i="1"/>
  <c r="AO157" i="1"/>
  <c r="F172" i="1"/>
  <c r="CJ71" i="1"/>
  <c r="BA82" i="1"/>
  <c r="P105" i="1"/>
  <c r="DN71" i="1"/>
  <c r="GM73" i="1"/>
  <c r="AB82" i="1"/>
  <c r="FY157" i="1"/>
  <c r="EP168" i="1"/>
  <c r="EU157" i="1"/>
  <c r="P184" i="1"/>
  <c r="EU341" i="1"/>
  <c r="EI200" i="1"/>
  <c r="P227" i="1"/>
  <c r="EM200" i="1"/>
  <c r="P236" i="1"/>
  <c r="AP200" i="1"/>
  <c r="F226" i="1"/>
  <c r="CP206" i="1"/>
  <c r="O206" i="1" s="1"/>
  <c r="GM206" i="1" s="1"/>
  <c r="AC217" i="1"/>
  <c r="AG217" i="1"/>
  <c r="DV217" i="1"/>
  <c r="CP205" i="1"/>
  <c r="O205" i="1" s="1"/>
  <c r="GM205" i="1" s="1"/>
  <c r="GN205" i="1" s="1"/>
  <c r="EM114" i="1"/>
  <c r="P144" i="1"/>
  <c r="DF185" i="3"/>
  <c r="DG185" i="3"/>
  <c r="DH185" i="3"/>
  <c r="DI185" i="3"/>
  <c r="DJ185" i="3" s="1"/>
  <c r="CZ251" i="1"/>
  <c r="Y251" i="1" s="1"/>
  <c r="W311" i="1"/>
  <c r="AJ300" i="1"/>
  <c r="DF191" i="3"/>
  <c r="DG191" i="3"/>
  <c r="DH191" i="3"/>
  <c r="DI191" i="3"/>
  <c r="DJ191" i="3" s="1"/>
  <c r="GM251" i="1"/>
  <c r="GN251" i="1" s="1"/>
  <c r="GM305" i="1"/>
  <c r="GN305" i="1" s="1"/>
  <c r="CJ300" i="1"/>
  <c r="BA311" i="1"/>
  <c r="CZ307" i="1"/>
  <c r="Y307" i="1" s="1"/>
  <c r="GM307" i="1" s="1"/>
  <c r="DF20" i="3"/>
  <c r="DG20" i="3"/>
  <c r="DJ20" i="3" s="1"/>
  <c r="DH20" i="3"/>
  <c r="DI20" i="3"/>
  <c r="DF44" i="3"/>
  <c r="DG44" i="3"/>
  <c r="DJ44" i="3" s="1"/>
  <c r="DH44" i="3"/>
  <c r="DI44" i="3"/>
  <c r="DF7" i="3"/>
  <c r="DG7" i="3"/>
  <c r="DJ7" i="3" s="1"/>
  <c r="DH7" i="3"/>
  <c r="DI7" i="3"/>
  <c r="DH1" i="3"/>
  <c r="DF1" i="3"/>
  <c r="DG1" i="3"/>
  <c r="DI1" i="3"/>
  <c r="DJ1" i="3" s="1"/>
  <c r="DF36" i="3"/>
  <c r="DG36" i="3"/>
  <c r="DJ36" i="3" s="1"/>
  <c r="DH36" i="3"/>
  <c r="DI36" i="3"/>
  <c r="DI188" i="3"/>
  <c r="DF188" i="3"/>
  <c r="DG188" i="3"/>
  <c r="DJ188" i="3" s="1"/>
  <c r="DH188" i="3"/>
  <c r="EH26" i="1"/>
  <c r="P48" i="1"/>
  <c r="EH341" i="1"/>
  <c r="DI230" i="3"/>
  <c r="DJ230" i="3" s="1"/>
  <c r="DF230" i="3"/>
  <c r="DG230" i="3"/>
  <c r="DH230" i="3"/>
  <c r="DI21" i="3"/>
  <c r="DF21" i="3"/>
  <c r="DG21" i="3"/>
  <c r="DJ21" i="3" s="1"/>
  <c r="DH21" i="3"/>
  <c r="DF215" i="3"/>
  <c r="DG215" i="3"/>
  <c r="DH215" i="3"/>
  <c r="DI215" i="3"/>
  <c r="DJ215" i="3" s="1"/>
  <c r="DF32" i="3"/>
  <c r="DG32" i="3"/>
  <c r="DH32" i="3"/>
  <c r="DI32" i="3"/>
  <c r="DJ32" i="3" s="1"/>
  <c r="DF243" i="3"/>
  <c r="DH243" i="3"/>
  <c r="DI243" i="3"/>
  <c r="DG243" i="3"/>
  <c r="DJ243" i="3" s="1"/>
  <c r="DI195" i="3"/>
  <c r="DF195" i="3"/>
  <c r="DG195" i="3"/>
  <c r="DJ195" i="3" s="1"/>
  <c r="DH195" i="3"/>
  <c r="DF252" i="3"/>
  <c r="DG252" i="3"/>
  <c r="DJ252" i="3" s="1"/>
  <c r="DH252" i="3"/>
  <c r="DI252" i="3"/>
  <c r="DU39" i="1"/>
  <c r="HD37" i="1"/>
  <c r="GN37" i="1"/>
  <c r="BB71" i="1"/>
  <c r="F95" i="1"/>
  <c r="AI71" i="1"/>
  <c r="V82" i="1"/>
  <c r="AK82" i="1"/>
  <c r="W125" i="1"/>
  <c r="AJ114" i="1"/>
  <c r="CZ80" i="1"/>
  <c r="Y80" i="1" s="1"/>
  <c r="GM80" i="1" s="1"/>
  <c r="DY71" i="1"/>
  <c r="DL82" i="1"/>
  <c r="CP203" i="1"/>
  <c r="O203" i="1" s="1"/>
  <c r="DU217" i="1"/>
  <c r="DJ168" i="1"/>
  <c r="DW157" i="1"/>
  <c r="DF178" i="3"/>
  <c r="DG178" i="3"/>
  <c r="DJ178" i="3" s="1"/>
  <c r="DH178" i="3"/>
  <c r="DI178" i="3"/>
  <c r="EU200" i="1"/>
  <c r="P233" i="1"/>
  <c r="EL200" i="1"/>
  <c r="P235" i="1"/>
  <c r="BB200" i="1"/>
  <c r="F230" i="1"/>
  <c r="GM207" i="1"/>
  <c r="DF180" i="3"/>
  <c r="DG180" i="3"/>
  <c r="DJ180" i="3" s="1"/>
  <c r="DH180" i="3"/>
  <c r="DI180" i="3"/>
  <c r="EB200" i="1"/>
  <c r="DO217" i="1"/>
  <c r="DF205" i="3"/>
  <c r="DG205" i="3"/>
  <c r="DH205" i="3"/>
  <c r="DI205" i="3"/>
  <c r="DJ205" i="3" s="1"/>
  <c r="ET249" i="1"/>
  <c r="P281" i="1"/>
  <c r="DG218" i="3"/>
  <c r="DH218" i="3"/>
  <c r="DI218" i="3"/>
  <c r="DJ218" i="3" s="1"/>
  <c r="DF218" i="3"/>
  <c r="FZ268" i="1"/>
  <c r="DU249" i="1"/>
  <c r="DH268" i="1"/>
  <c r="FW268" i="1"/>
  <c r="FX268" i="1"/>
  <c r="AI249" i="1"/>
  <c r="V268" i="1"/>
  <c r="DG237" i="3"/>
  <c r="DH237" i="3"/>
  <c r="DI237" i="3"/>
  <c r="DF237" i="3"/>
  <c r="DJ237" i="3" s="1"/>
  <c r="CW253" i="3"/>
  <c r="P308" i="1"/>
  <c r="T308" i="1"/>
  <c r="AG311" i="1" s="1"/>
  <c r="CZ306" i="1"/>
  <c r="Y306" i="1" s="1"/>
  <c r="GM306" i="1" s="1"/>
  <c r="DG4" i="3"/>
  <c r="DJ4" i="3" s="1"/>
  <c r="DF4" i="3"/>
  <c r="DH4" i="3"/>
  <c r="DI4" i="3"/>
  <c r="DI57" i="3"/>
  <c r="DF57" i="3"/>
  <c r="DG57" i="3"/>
  <c r="DJ57" i="3" s="1"/>
  <c r="DH57" i="3"/>
  <c r="DG40" i="3"/>
  <c r="DF40" i="3"/>
  <c r="DH40" i="3"/>
  <c r="DI40" i="3"/>
  <c r="DJ40" i="3" s="1"/>
  <c r="DF12" i="3"/>
  <c r="DG12" i="3"/>
  <c r="DJ12" i="3" s="1"/>
  <c r="DH12" i="3"/>
  <c r="DI12" i="3"/>
  <c r="DF77" i="3"/>
  <c r="DG77" i="3"/>
  <c r="DJ77" i="3" s="1"/>
  <c r="DH77" i="3"/>
  <c r="DI77" i="3"/>
  <c r="DH210" i="3"/>
  <c r="DI210" i="3"/>
  <c r="DF210" i="3"/>
  <c r="DG210" i="3"/>
  <c r="DJ210" i="3" s="1"/>
  <c r="DG80" i="3"/>
  <c r="DJ80" i="3" s="1"/>
  <c r="DH80" i="3"/>
  <c r="DI80" i="3"/>
  <c r="DF80" i="3"/>
  <c r="DG56" i="3"/>
  <c r="DJ56" i="3" s="1"/>
  <c r="DH56" i="3"/>
  <c r="DI56" i="3"/>
  <c r="DF56" i="3"/>
  <c r="DH14" i="3"/>
  <c r="DI14" i="3"/>
  <c r="DF14" i="3"/>
  <c r="DG14" i="3"/>
  <c r="DJ14" i="3" s="1"/>
  <c r="DH6" i="3"/>
  <c r="DI6" i="3"/>
  <c r="DF6" i="3"/>
  <c r="DG6" i="3"/>
  <c r="DJ6" i="3" s="1"/>
  <c r="ET26" i="1"/>
  <c r="P52" i="1"/>
  <c r="ET341" i="1"/>
  <c r="AP26" i="1"/>
  <c r="F48" i="1"/>
  <c r="AP341" i="1"/>
  <c r="DF208" i="3"/>
  <c r="DG208" i="3"/>
  <c r="DJ208" i="3" s="1"/>
  <c r="DH208" i="3"/>
  <c r="DI208" i="3"/>
  <c r="DI223" i="3"/>
  <c r="DF223" i="3"/>
  <c r="DG223" i="3"/>
  <c r="DJ223" i="3" s="1"/>
  <c r="DH223" i="3"/>
  <c r="DI27" i="3"/>
  <c r="DF27" i="3"/>
  <c r="DG27" i="3"/>
  <c r="DJ27" i="3" s="1"/>
  <c r="DH27" i="3"/>
  <c r="DG76" i="3"/>
  <c r="DF76" i="3"/>
  <c r="DH76" i="3"/>
  <c r="DI76" i="3"/>
  <c r="DJ76" i="3" s="1"/>
  <c r="W36" i="1"/>
  <c r="AJ39" i="1" s="1"/>
  <c r="CG71" i="1"/>
  <c r="AX82" i="1"/>
  <c r="CE82" i="1"/>
  <c r="CF82" i="1"/>
  <c r="AC71" i="1"/>
  <c r="CH82" i="1"/>
  <c r="P82" i="1"/>
  <c r="DF60" i="3"/>
  <c r="DG60" i="3"/>
  <c r="DJ60" i="3" s="1"/>
  <c r="DH60" i="3"/>
  <c r="DI60" i="3"/>
  <c r="AC125" i="1"/>
  <c r="CP116" i="1"/>
  <c r="O116" i="1" s="1"/>
  <c r="EB71" i="1"/>
  <c r="DO82" i="1"/>
  <c r="AZ157" i="1"/>
  <c r="F179" i="1"/>
  <c r="S82" i="1"/>
  <c r="AF71" i="1"/>
  <c r="GM121" i="1"/>
  <c r="AF114" i="1"/>
  <c r="S125" i="1"/>
  <c r="DG211" i="3"/>
  <c r="DH211" i="3"/>
  <c r="DI211" i="3"/>
  <c r="DJ211" i="3" s="1"/>
  <c r="DF211" i="3"/>
  <c r="DF187" i="3"/>
  <c r="DG187" i="3"/>
  <c r="DH187" i="3"/>
  <c r="DI187" i="3"/>
  <c r="DJ187" i="3" s="1"/>
  <c r="CG200" i="1"/>
  <c r="AX217" i="1"/>
  <c r="DF172" i="3"/>
  <c r="DG172" i="3"/>
  <c r="DJ172" i="3" s="1"/>
  <c r="DH172" i="3"/>
  <c r="DI172" i="3"/>
  <c r="AG157" i="1"/>
  <c r="T168" i="1"/>
  <c r="DX217" i="1"/>
  <c r="DH247" i="3"/>
  <c r="DI247" i="3"/>
  <c r="DF247" i="3"/>
  <c r="DG247" i="3"/>
  <c r="DJ247" i="3" s="1"/>
  <c r="W253" i="1"/>
  <c r="DF251" i="3"/>
  <c r="DG251" i="3"/>
  <c r="DH251" i="3"/>
  <c r="DI251" i="3"/>
  <c r="DJ251" i="3" s="1"/>
  <c r="GM256" i="1"/>
  <c r="DT268" i="1"/>
  <c r="CZ258" i="1"/>
  <c r="Y258" i="1" s="1"/>
  <c r="DH254" i="3"/>
  <c r="DI254" i="3"/>
  <c r="DF254" i="3"/>
  <c r="DG254" i="3"/>
  <c r="DJ254" i="3" s="1"/>
  <c r="DG233" i="3"/>
  <c r="DJ233" i="3" s="1"/>
  <c r="DH233" i="3"/>
  <c r="DF233" i="3"/>
  <c r="DI233" i="3"/>
  <c r="S214" i="1"/>
  <c r="AF217" i="1" s="1"/>
  <c r="Q308" i="1"/>
  <c r="AD311" i="1" s="1"/>
  <c r="R308" i="1"/>
  <c r="AE311" i="1" s="1"/>
  <c r="V308" i="1"/>
  <c r="CZ302" i="1"/>
  <c r="Y302" i="1" s="1"/>
  <c r="DF97" i="3"/>
  <c r="DG97" i="3"/>
  <c r="DJ97" i="3" s="1"/>
  <c r="DH97" i="3"/>
  <c r="DI97" i="3"/>
  <c r="DF173" i="3"/>
  <c r="DG173" i="3"/>
  <c r="DH173" i="3"/>
  <c r="DI173" i="3"/>
  <c r="DJ173" i="3" s="1"/>
  <c r="DF102" i="3"/>
  <c r="DH102" i="3"/>
  <c r="DI102" i="3"/>
  <c r="DJ102" i="3" s="1"/>
  <c r="DG102" i="3"/>
  <c r="DH217" i="3"/>
  <c r="DI217" i="3"/>
  <c r="DF217" i="3"/>
  <c r="DG217" i="3"/>
  <c r="DJ217" i="3" s="1"/>
  <c r="DF85" i="3"/>
  <c r="DG85" i="3"/>
  <c r="DJ85" i="3" s="1"/>
  <c r="DH85" i="3"/>
  <c r="DI85" i="3"/>
  <c r="DF8" i="3"/>
  <c r="DG8" i="3"/>
  <c r="DJ8" i="3" s="1"/>
  <c r="DH8" i="3"/>
  <c r="DI8" i="3"/>
  <c r="DG89" i="3"/>
  <c r="DJ89" i="3" s="1"/>
  <c r="DH89" i="3"/>
  <c r="DI89" i="3"/>
  <c r="DF89" i="3"/>
  <c r="DF171" i="3"/>
  <c r="DG171" i="3"/>
  <c r="DJ171" i="3" s="1"/>
  <c r="DH171" i="3"/>
  <c r="DI171" i="3"/>
  <c r="FY26" i="1"/>
  <c r="EP39" i="1"/>
  <c r="BB26" i="1"/>
  <c r="F52" i="1"/>
  <c r="BB341" i="1"/>
  <c r="DI13" i="3"/>
  <c r="DF13" i="3"/>
  <c r="DG13" i="3"/>
  <c r="DJ13" i="3" s="1"/>
  <c r="DH13" i="3"/>
  <c r="DH75" i="3"/>
  <c r="DF75" i="3"/>
  <c r="DG75" i="3"/>
  <c r="DI75" i="3"/>
  <c r="DJ75" i="3" s="1"/>
  <c r="HD34" i="1"/>
  <c r="GN34" i="1"/>
  <c r="EM26" i="1"/>
  <c r="P58" i="1"/>
  <c r="EM341" i="1"/>
  <c r="R36" i="1"/>
  <c r="AE39" i="1" s="1"/>
  <c r="ER82" i="1"/>
  <c r="GA71" i="1"/>
  <c r="EA26" i="1"/>
  <c r="DN39" i="1"/>
  <c r="DZ26" i="1"/>
  <c r="DM39" i="1"/>
  <c r="HD118" i="1"/>
  <c r="CM125" i="1" s="1"/>
  <c r="GN118" i="1"/>
  <c r="GN77" i="1"/>
  <c r="HD77" i="1"/>
  <c r="AH114" i="1"/>
  <c r="U125" i="1"/>
  <c r="AL82" i="1"/>
  <c r="EP71" i="1"/>
  <c r="P89" i="1"/>
  <c r="AL114" i="1"/>
  <c r="Y125" i="1"/>
  <c r="GM119" i="1"/>
  <c r="AU200" i="1"/>
  <c r="F236" i="1"/>
  <c r="CE168" i="1"/>
  <c r="CF168" i="1"/>
  <c r="AC157" i="1"/>
  <c r="CH168" i="1"/>
  <c r="P168" i="1"/>
  <c r="V168" i="1"/>
  <c r="AI157" i="1"/>
  <c r="DF199" i="3"/>
  <c r="DG199" i="3"/>
  <c r="DH199" i="3"/>
  <c r="DI199" i="3"/>
  <c r="DJ199" i="3" s="1"/>
  <c r="ED268" i="1"/>
  <c r="CY208" i="1"/>
  <c r="X208" i="1" s="1"/>
  <c r="CZ208" i="1"/>
  <c r="Y208" i="1" s="1"/>
  <c r="CI200" i="1"/>
  <c r="AZ217" i="1"/>
  <c r="CJ157" i="1"/>
  <c r="BA168" i="1"/>
  <c r="CP259" i="1"/>
  <c r="O259" i="1" s="1"/>
  <c r="GM259" i="1" s="1"/>
  <c r="GN259" i="1" s="1"/>
  <c r="DH245" i="3"/>
  <c r="DF245" i="3"/>
  <c r="DG245" i="3"/>
  <c r="DI245" i="3"/>
  <c r="DJ245" i="3" s="1"/>
  <c r="GM257" i="1"/>
  <c r="GN257" i="1" s="1"/>
  <c r="V214" i="1"/>
  <c r="AI217" i="1" s="1"/>
  <c r="F322" i="1"/>
  <c r="AZ300" i="1"/>
  <c r="BB249" i="1"/>
  <c r="F281" i="1"/>
  <c r="DF240" i="3"/>
  <c r="DH240" i="3"/>
  <c r="DI240" i="3"/>
  <c r="DJ240" i="3" s="1"/>
  <c r="DG240" i="3"/>
  <c r="CY258" i="1"/>
  <c r="X258" i="1" s="1"/>
  <c r="GM258" i="1" s="1"/>
  <c r="GN258" i="1" s="1"/>
  <c r="AI311" i="1"/>
  <c r="EH300" i="1"/>
  <c r="P320" i="1"/>
  <c r="CZ303" i="1"/>
  <c r="Y303" i="1" s="1"/>
  <c r="ED311" i="1" s="1"/>
  <c r="CY302" i="1"/>
  <c r="X302" i="1" s="1"/>
  <c r="GM302" i="1" s="1"/>
  <c r="EB300" i="1"/>
  <c r="DO311" i="1"/>
  <c r="R39" i="1" l="1"/>
  <c r="AE26" i="1"/>
  <c r="GN210" i="1"/>
  <c r="HD210" i="1"/>
  <c r="GN302" i="1"/>
  <c r="AI200" i="1"/>
  <c r="V217" i="1"/>
  <c r="GN307" i="1"/>
  <c r="HD307" i="1"/>
  <c r="GE311" i="1" s="1"/>
  <c r="ED200" i="1"/>
  <c r="DQ217" i="1"/>
  <c r="HD76" i="1"/>
  <c r="GN76" i="1"/>
  <c r="HD309" i="1"/>
  <c r="GN309" i="1"/>
  <c r="R311" i="1"/>
  <c r="AE300" i="1"/>
  <c r="GN213" i="1"/>
  <c r="HD213" i="1"/>
  <c r="AF200" i="1"/>
  <c r="S217" i="1"/>
  <c r="HD306" i="1"/>
  <c r="GN306" i="1"/>
  <c r="HD80" i="1"/>
  <c r="GN80" i="1"/>
  <c r="DG268" i="1"/>
  <c r="DT249" i="1"/>
  <c r="T157" i="1"/>
  <c r="F189" i="1"/>
  <c r="AX71" i="1"/>
  <c r="F89" i="1"/>
  <c r="GN207" i="1"/>
  <c r="HD207" i="1"/>
  <c r="GE217" i="1" s="1"/>
  <c r="DJ157" i="1"/>
  <c r="P182" i="1"/>
  <c r="BA300" i="1"/>
  <c r="F331" i="1"/>
  <c r="R157" i="1"/>
  <c r="F182" i="1"/>
  <c r="GN211" i="1"/>
  <c r="HD211" i="1"/>
  <c r="EG22" i="1"/>
  <c r="P345" i="1"/>
  <c r="EG371" i="1"/>
  <c r="EC268" i="1"/>
  <c r="AD200" i="1"/>
  <c r="Q217" i="1"/>
  <c r="ED82" i="1"/>
  <c r="DY200" i="1"/>
  <c r="DL217" i="1"/>
  <c r="BC22" i="1"/>
  <c r="BC371" i="1"/>
  <c r="F357" i="1"/>
  <c r="ES200" i="1"/>
  <c r="P237" i="1"/>
  <c r="Q114" i="1"/>
  <c r="F137" i="1"/>
  <c r="R249" i="1"/>
  <c r="F282" i="1"/>
  <c r="EC300" i="1"/>
  <c r="DP311" i="1"/>
  <c r="Q26" i="1"/>
  <c r="F51" i="1"/>
  <c r="GN119" i="1"/>
  <c r="HD119" i="1"/>
  <c r="P61" i="1"/>
  <c r="DM26" i="1"/>
  <c r="DM341" i="1"/>
  <c r="Q311" i="1"/>
  <c r="AD300" i="1"/>
  <c r="GN256" i="1"/>
  <c r="FT268" i="1" s="1"/>
  <c r="FS268" i="1"/>
  <c r="AB125" i="1"/>
  <c r="GM116" i="1"/>
  <c r="V249" i="1"/>
  <c r="F291" i="1"/>
  <c r="DU200" i="1"/>
  <c r="FX217" i="1"/>
  <c r="FZ217" i="1"/>
  <c r="DH217" i="1"/>
  <c r="FW217" i="1"/>
  <c r="BA71" i="1"/>
  <c r="F102" i="1"/>
  <c r="CJ26" i="1"/>
  <c r="BA39" i="1"/>
  <c r="F94" i="1"/>
  <c r="Q71" i="1"/>
  <c r="AH200" i="1"/>
  <c r="U217" i="1"/>
  <c r="F192" i="1"/>
  <c r="W157" i="1"/>
  <c r="T71" i="1"/>
  <c r="F103" i="1"/>
  <c r="DK300" i="1"/>
  <c r="P326" i="1"/>
  <c r="DM157" i="1"/>
  <c r="P190" i="1"/>
  <c r="AK114" i="1"/>
  <c r="X125" i="1"/>
  <c r="Y114" i="1"/>
  <c r="F152" i="1"/>
  <c r="CY214" i="1"/>
  <c r="X214" i="1" s="1"/>
  <c r="CZ214" i="1"/>
  <c r="Y214" i="1" s="1"/>
  <c r="AL217" i="1" s="1"/>
  <c r="AC114" i="1"/>
  <c r="CH125" i="1"/>
  <c r="P125" i="1"/>
  <c r="CE125" i="1"/>
  <c r="CF125" i="1"/>
  <c r="W39" i="1"/>
  <c r="AJ26" i="1"/>
  <c r="GM203" i="1"/>
  <c r="DT217" i="1"/>
  <c r="GN202" i="1"/>
  <c r="P97" i="1"/>
  <c r="DK71" i="1"/>
  <c r="EC217" i="1"/>
  <c r="DJ249" i="1"/>
  <c r="P282" i="1"/>
  <c r="AL268" i="1"/>
  <c r="AK217" i="1"/>
  <c r="T114" i="1"/>
  <c r="F146" i="1"/>
  <c r="DL300" i="1"/>
  <c r="P332" i="1"/>
  <c r="V311" i="1"/>
  <c r="AI300" i="1"/>
  <c r="DN26" i="1"/>
  <c r="P62" i="1"/>
  <c r="DN341" i="1"/>
  <c r="EO268" i="1"/>
  <c r="FX249" i="1"/>
  <c r="P103" i="1"/>
  <c r="DL71" i="1"/>
  <c r="DU26" i="1"/>
  <c r="DH39" i="1"/>
  <c r="FW39" i="1"/>
  <c r="FX39" i="1"/>
  <c r="FZ39" i="1"/>
  <c r="T39" i="1"/>
  <c r="AG26" i="1"/>
  <c r="EI22" i="1"/>
  <c r="P351" i="1"/>
  <c r="EI371" i="1"/>
  <c r="EC71" i="1"/>
  <c r="DP82" i="1"/>
  <c r="GN28" i="1"/>
  <c r="CZ308" i="1"/>
  <c r="Y308" i="1" s="1"/>
  <c r="ER200" i="1"/>
  <c r="P228" i="1"/>
  <c r="U39" i="1"/>
  <c r="AH26" i="1"/>
  <c r="U157" i="1"/>
  <c r="F190" i="1"/>
  <c r="DI26" i="1"/>
  <c r="P51" i="1"/>
  <c r="DJ26" i="1"/>
  <c r="P53" i="1"/>
  <c r="S114" i="1"/>
  <c r="F140" i="1"/>
  <c r="FW249" i="1"/>
  <c r="EN268" i="1"/>
  <c r="EU22" i="1"/>
  <c r="P357" i="1"/>
  <c r="EU371" i="1"/>
  <c r="DK249" i="1"/>
  <c r="P283" i="1"/>
  <c r="DI71" i="1"/>
  <c r="P94" i="1"/>
  <c r="W71" i="1"/>
  <c r="F106" i="1"/>
  <c r="CY308" i="1"/>
  <c r="X308" i="1" s="1"/>
  <c r="GM160" i="1"/>
  <c r="DT168" i="1"/>
  <c r="GN75" i="1"/>
  <c r="HD75" i="1"/>
  <c r="CM82" i="1" s="1"/>
  <c r="AK268" i="1"/>
  <c r="EP300" i="1"/>
  <c r="P318" i="1"/>
  <c r="AB157" i="1"/>
  <c r="O168" i="1"/>
  <c r="P334" i="1"/>
  <c r="DN300" i="1"/>
  <c r="BA157" i="1"/>
  <c r="F188" i="1"/>
  <c r="V157" i="1"/>
  <c r="F191" i="1"/>
  <c r="DH249" i="1"/>
  <c r="P271" i="1"/>
  <c r="CF249" i="1"/>
  <c r="AW268" i="1"/>
  <c r="EP249" i="1"/>
  <c r="P275" i="1"/>
  <c r="GM303" i="1"/>
  <c r="DT311" i="1"/>
  <c r="V39" i="1"/>
  <c r="AI26" i="1"/>
  <c r="GN166" i="1"/>
  <c r="HD166" i="1"/>
  <c r="S300" i="1"/>
  <c r="F326" i="1"/>
  <c r="AJ200" i="1"/>
  <c r="W217" i="1"/>
  <c r="GM159" i="1"/>
  <c r="P46" i="1"/>
  <c r="EP26" i="1"/>
  <c r="EP341" i="1"/>
  <c r="DO300" i="1"/>
  <c r="P335" i="1"/>
  <c r="P157" i="1"/>
  <c r="F171" i="1"/>
  <c r="AL71" i="1"/>
  <c r="Y82" i="1"/>
  <c r="ER71" i="1"/>
  <c r="P93" i="1"/>
  <c r="ER341" i="1"/>
  <c r="AX200" i="1"/>
  <c r="F224" i="1"/>
  <c r="GN121" i="1"/>
  <c r="HD121" i="1"/>
  <c r="AG300" i="1"/>
  <c r="T311" i="1"/>
  <c r="DO200" i="1"/>
  <c r="P241" i="1"/>
  <c r="DV200" i="1"/>
  <c r="DI217" i="1"/>
  <c r="DI341" i="1" s="1"/>
  <c r="CE249" i="1"/>
  <c r="AV268" i="1"/>
  <c r="HD78" i="1"/>
  <c r="GN78" i="1"/>
  <c r="P191" i="1"/>
  <c r="DN157" i="1"/>
  <c r="DM200" i="1"/>
  <c r="P239" i="1"/>
  <c r="U300" i="1"/>
  <c r="F333" i="1"/>
  <c r="AX300" i="1"/>
  <c r="F318" i="1"/>
  <c r="AT22" i="1"/>
  <c r="AT371" i="1"/>
  <c r="F359" i="1"/>
  <c r="U16" i="2" s="1"/>
  <c r="AQ22" i="1"/>
  <c r="AQ371" i="1"/>
  <c r="F351" i="1"/>
  <c r="EP200" i="1"/>
  <c r="P224" i="1"/>
  <c r="EC114" i="1"/>
  <c r="DP125" i="1"/>
  <c r="T249" i="1"/>
  <c r="F289" i="1"/>
  <c r="GN35" i="1"/>
  <c r="HD35" i="1"/>
  <c r="GE39" i="1" s="1"/>
  <c r="CM114" i="1"/>
  <c r="BD125" i="1"/>
  <c r="AZ200" i="1"/>
  <c r="F228" i="1"/>
  <c r="CH157" i="1"/>
  <c r="AY168" i="1"/>
  <c r="U114" i="1"/>
  <c r="F147" i="1"/>
  <c r="P71" i="1"/>
  <c r="F85" i="1"/>
  <c r="AP22" i="1"/>
  <c r="F350" i="1"/>
  <c r="V16" i="2" s="1"/>
  <c r="AP371" i="1"/>
  <c r="CP308" i="1"/>
  <c r="O308" i="1" s="1"/>
  <c r="AC311" i="1"/>
  <c r="FZ249" i="1"/>
  <c r="EQ268" i="1"/>
  <c r="W114" i="1"/>
  <c r="F149" i="1"/>
  <c r="AG200" i="1"/>
  <c r="T217" i="1"/>
  <c r="EP157" i="1"/>
  <c r="P175" i="1"/>
  <c r="ES157" i="1"/>
  <c r="P188" i="1"/>
  <c r="CM157" i="1"/>
  <c r="BD168" i="1"/>
  <c r="AE200" i="1"/>
  <c r="R217" i="1"/>
  <c r="FZ157" i="1"/>
  <c r="EQ168" i="1"/>
  <c r="FX300" i="1"/>
  <c r="EO311" i="1"/>
  <c r="AO22" i="1"/>
  <c r="AO371" i="1"/>
  <c r="F345" i="1"/>
  <c r="CP253" i="1"/>
  <c r="O253" i="1" s="1"/>
  <c r="DT82" i="1"/>
  <c r="GM74" i="1"/>
  <c r="HD212" i="1"/>
  <c r="GN212" i="1"/>
  <c r="AL157" i="1"/>
  <c r="Y168" i="1"/>
  <c r="DW71" i="1"/>
  <c r="DJ82" i="1"/>
  <c r="DJ341" i="1" s="1"/>
  <c r="CJ200" i="1"/>
  <c r="BA217" i="1"/>
  <c r="ES71" i="1"/>
  <c r="P102" i="1"/>
  <c r="AK311" i="1"/>
  <c r="EM22" i="1"/>
  <c r="P360" i="1"/>
  <c r="EM371" i="1"/>
  <c r="S71" i="1"/>
  <c r="F97" i="1"/>
  <c r="CH71" i="1"/>
  <c r="AY82" i="1"/>
  <c r="AK71" i="1"/>
  <c r="X82" i="1"/>
  <c r="EH22" i="1"/>
  <c r="EH371" i="1"/>
  <c r="P350" i="1"/>
  <c r="G16" i="2" s="1"/>
  <c r="AC200" i="1"/>
  <c r="CE217" i="1"/>
  <c r="CF217" i="1"/>
  <c r="CH217" i="1"/>
  <c r="P217" i="1"/>
  <c r="ER114" i="1"/>
  <c r="P136" i="1"/>
  <c r="DT39" i="1"/>
  <c r="GM29" i="1"/>
  <c r="DW300" i="1"/>
  <c r="DJ311" i="1"/>
  <c r="U71" i="1"/>
  <c r="F104" i="1"/>
  <c r="P249" i="1"/>
  <c r="F271" i="1"/>
  <c r="EQ114" i="1"/>
  <c r="P133" i="1"/>
  <c r="DI300" i="1"/>
  <c r="P323" i="1"/>
  <c r="EO168" i="1"/>
  <c r="FX157" i="1"/>
  <c r="P192" i="1"/>
  <c r="DO157" i="1"/>
  <c r="FW300" i="1"/>
  <c r="EN311" i="1"/>
  <c r="S157" i="1"/>
  <c r="F183" i="1"/>
  <c r="EN114" i="1"/>
  <c r="P130" i="1"/>
  <c r="FW82" i="1"/>
  <c r="FX82" i="1"/>
  <c r="FZ82" i="1"/>
  <c r="DU71" i="1"/>
  <c r="DH82" i="1"/>
  <c r="CP214" i="1"/>
  <c r="O214" i="1" s="1"/>
  <c r="GM214" i="1" s="1"/>
  <c r="DQ114" i="1"/>
  <c r="P152" i="1"/>
  <c r="GE168" i="1"/>
  <c r="ED300" i="1"/>
  <c r="DQ311" i="1"/>
  <c r="CF157" i="1"/>
  <c r="AW168" i="1"/>
  <c r="BB22" i="1"/>
  <c r="F354" i="1"/>
  <c r="BB371" i="1"/>
  <c r="V71" i="1"/>
  <c r="F105" i="1"/>
  <c r="W300" i="1"/>
  <c r="F335" i="1"/>
  <c r="GN206" i="1"/>
  <c r="HD206" i="1"/>
  <c r="AB71" i="1"/>
  <c r="O82" i="1"/>
  <c r="AB268" i="1"/>
  <c r="CH249" i="1"/>
  <c r="AY268" i="1"/>
  <c r="CY253" i="1"/>
  <c r="X253" i="1" s="1"/>
  <c r="CZ253" i="1"/>
  <c r="Y253" i="1" s="1"/>
  <c r="EO114" i="1"/>
  <c r="P131" i="1"/>
  <c r="EN168" i="1"/>
  <c r="FW157" i="1"/>
  <c r="ED157" i="1"/>
  <c r="DQ168" i="1"/>
  <c r="DP39" i="1"/>
  <c r="EC26" i="1"/>
  <c r="DH300" i="1"/>
  <c r="P314" i="1"/>
  <c r="Q249" i="1"/>
  <c r="F280" i="1"/>
  <c r="F93" i="1"/>
  <c r="AZ71" i="1"/>
  <c r="EL22" i="1"/>
  <c r="EL371" i="1"/>
  <c r="P359" i="1"/>
  <c r="F16" i="2" s="1"/>
  <c r="DH189" i="3"/>
  <c r="DI189" i="3"/>
  <c r="DJ189" i="3" s="1"/>
  <c r="DF189" i="3"/>
  <c r="DG189" i="3"/>
  <c r="DK26" i="1"/>
  <c r="P54" i="1"/>
  <c r="GM208" i="1"/>
  <c r="CA217" i="1" s="1"/>
  <c r="P180" i="1"/>
  <c r="DI157" i="1"/>
  <c r="CE157" i="1"/>
  <c r="AV168" i="1"/>
  <c r="AL311" i="1"/>
  <c r="AW82" i="1"/>
  <c r="CF71" i="1"/>
  <c r="ET22" i="1"/>
  <c r="ET371" i="1"/>
  <c r="P354" i="1"/>
  <c r="CA82" i="1"/>
  <c r="GN73" i="1"/>
  <c r="CB82" i="1" s="1"/>
  <c r="CY36" i="1"/>
  <c r="X36" i="1" s="1"/>
  <c r="AK39" i="1" s="1"/>
  <c r="CZ36" i="1"/>
  <c r="Y36" i="1" s="1"/>
  <c r="AL39" i="1" s="1"/>
  <c r="AF39" i="1"/>
  <c r="GN255" i="1"/>
  <c r="CB268" i="1" s="1"/>
  <c r="CA268" i="1"/>
  <c r="AX157" i="1"/>
  <c r="F175" i="1"/>
  <c r="F180" i="1"/>
  <c r="Q157" i="1"/>
  <c r="EP114" i="1"/>
  <c r="P132" i="1"/>
  <c r="U249" i="1"/>
  <c r="F290" i="1"/>
  <c r="ES341" i="1"/>
  <c r="DM300" i="1"/>
  <c r="P333" i="1"/>
  <c r="DN200" i="1"/>
  <c r="P240" i="1"/>
  <c r="DK168" i="1"/>
  <c r="DK341" i="1" s="1"/>
  <c r="DX157" i="1"/>
  <c r="AZ341" i="1"/>
  <c r="AX114" i="1"/>
  <c r="F132" i="1"/>
  <c r="DT114" i="1"/>
  <c r="DG125" i="1"/>
  <c r="F46" i="1"/>
  <c r="AX26" i="1"/>
  <c r="AX341" i="1"/>
  <c r="DO26" i="1"/>
  <c r="P63" i="1"/>
  <c r="DO341" i="1"/>
  <c r="DL26" i="1"/>
  <c r="P60" i="1"/>
  <c r="DL341" i="1"/>
  <c r="ED249" i="1"/>
  <c r="DQ268" i="1"/>
  <c r="DX200" i="1"/>
  <c r="DK217" i="1"/>
  <c r="P106" i="1"/>
  <c r="DO71" i="1"/>
  <c r="AV82" i="1"/>
  <c r="CE71" i="1"/>
  <c r="DW200" i="1"/>
  <c r="DJ217" i="1"/>
  <c r="AU22" i="1"/>
  <c r="F360" i="1"/>
  <c r="AU371" i="1"/>
  <c r="DH157" i="1"/>
  <c r="P171" i="1"/>
  <c r="EC157" i="1"/>
  <c r="DP168" i="1"/>
  <c r="CP36" i="1"/>
  <c r="O36" i="1" s="1"/>
  <c r="AC39" i="1"/>
  <c r="FZ300" i="1"/>
  <c r="EQ311" i="1"/>
  <c r="AF249" i="1"/>
  <c r="S268" i="1"/>
  <c r="DL157" i="1"/>
  <c r="P189" i="1"/>
  <c r="DQ39" i="1"/>
  <c r="ED26" i="1"/>
  <c r="AK157" i="1"/>
  <c r="X168" i="1"/>
  <c r="GN117" i="1"/>
  <c r="FT125" i="1" s="1"/>
  <c r="FS125" i="1"/>
  <c r="CA200" i="1" l="1"/>
  <c r="AR217" i="1"/>
  <c r="DI22" i="1"/>
  <c r="P353" i="1"/>
  <c r="DI371" i="1"/>
  <c r="DJ22" i="1"/>
  <c r="P355" i="1"/>
  <c r="DJ371" i="1"/>
  <c r="AL200" i="1"/>
  <c r="Y217" i="1"/>
  <c r="DK22" i="1"/>
  <c r="DK371" i="1"/>
  <c r="P356" i="1"/>
  <c r="AC26" i="1"/>
  <c r="CE39" i="1"/>
  <c r="CF39" i="1"/>
  <c r="CH39" i="1"/>
  <c r="P39" i="1"/>
  <c r="AV71" i="1"/>
  <c r="F87" i="1"/>
  <c r="GM36" i="1"/>
  <c r="AB39" i="1"/>
  <c r="AX22" i="1"/>
  <c r="F348" i="1"/>
  <c r="AX371" i="1"/>
  <c r="F194" i="1"/>
  <c r="X157" i="1"/>
  <c r="P194" i="1"/>
  <c r="DP157" i="1"/>
  <c r="S39" i="1"/>
  <c r="AF26" i="1"/>
  <c r="EL18" i="1"/>
  <c r="P389" i="1"/>
  <c r="CF200" i="1"/>
  <c r="AW217" i="1"/>
  <c r="EM18" i="1"/>
  <c r="P390" i="1"/>
  <c r="R200" i="1"/>
  <c r="F231" i="1"/>
  <c r="EQ249" i="1"/>
  <c r="P276" i="1"/>
  <c r="FS168" i="1"/>
  <c r="GN160" i="1"/>
  <c r="FT168" i="1" s="1"/>
  <c r="U26" i="1"/>
  <c r="F61" i="1"/>
  <c r="U341" i="1"/>
  <c r="T26" i="1"/>
  <c r="F60" i="1"/>
  <c r="T341" i="1"/>
  <c r="FW200" i="1"/>
  <c r="EN217" i="1"/>
  <c r="Q300" i="1"/>
  <c r="F323" i="1"/>
  <c r="Y39" i="1"/>
  <c r="AL26" i="1"/>
  <c r="P173" i="1"/>
  <c r="EN157" i="1"/>
  <c r="EV168" i="1"/>
  <c r="GE157" i="1"/>
  <c r="CE200" i="1"/>
  <c r="AV217" i="1"/>
  <c r="V26" i="1"/>
  <c r="F62" i="1"/>
  <c r="V341" i="1"/>
  <c r="FZ26" i="1"/>
  <c r="EQ39" i="1"/>
  <c r="DH200" i="1"/>
  <c r="P220" i="1"/>
  <c r="DM22" i="1"/>
  <c r="DM371" i="1"/>
  <c r="P363" i="1"/>
  <c r="EC249" i="1"/>
  <c r="DP268" i="1"/>
  <c r="GE200" i="1"/>
  <c r="EV217" i="1"/>
  <c r="S200" i="1"/>
  <c r="F232" i="1"/>
  <c r="EV311" i="1"/>
  <c r="GE300" i="1"/>
  <c r="X39" i="1"/>
  <c r="AK26" i="1"/>
  <c r="P316" i="1"/>
  <c r="EN300" i="1"/>
  <c r="FS82" i="1"/>
  <c r="GN74" i="1"/>
  <c r="FT82" i="1" s="1"/>
  <c r="F193" i="1"/>
  <c r="BD157" i="1"/>
  <c r="CE311" i="1"/>
  <c r="CF311" i="1"/>
  <c r="CH311" i="1"/>
  <c r="P311" i="1"/>
  <c r="AC300" i="1"/>
  <c r="AQ18" i="1"/>
  <c r="F381" i="1"/>
  <c r="EP22" i="1"/>
  <c r="P348" i="1"/>
  <c r="EP371" i="1"/>
  <c r="DT300" i="1"/>
  <c r="DG311" i="1"/>
  <c r="FX26" i="1"/>
  <c r="EO39" i="1"/>
  <c r="F334" i="1"/>
  <c r="V300" i="1"/>
  <c r="FZ200" i="1"/>
  <c r="EQ217" i="1"/>
  <c r="EG18" i="1"/>
  <c r="P375" i="1"/>
  <c r="DQ26" i="1"/>
  <c r="P66" i="1"/>
  <c r="CB71" i="1"/>
  <c r="AS82" i="1"/>
  <c r="GN208" i="1"/>
  <c r="HD208" i="1"/>
  <c r="CM217" i="1" s="1"/>
  <c r="X311" i="1"/>
  <c r="AK300" i="1"/>
  <c r="DT71" i="1"/>
  <c r="DG82" i="1"/>
  <c r="GM308" i="1"/>
  <c r="AB311" i="1"/>
  <c r="BD114" i="1"/>
  <c r="F150" i="1"/>
  <c r="FS311" i="1"/>
  <c r="GN303" i="1"/>
  <c r="FT311" i="1" s="1"/>
  <c r="FW26" i="1"/>
  <c r="EN39" i="1"/>
  <c r="CB217" i="1"/>
  <c r="U200" i="1"/>
  <c r="F239" i="1"/>
  <c r="FX200" i="1"/>
  <c r="EO217" i="1"/>
  <c r="V200" i="1"/>
  <c r="F240" i="1"/>
  <c r="DG114" i="1"/>
  <c r="P127" i="1"/>
  <c r="CA71" i="1"/>
  <c r="AR82" i="1"/>
  <c r="GN214" i="1"/>
  <c r="HD214" i="1"/>
  <c r="DJ300" i="1"/>
  <c r="P325" i="1"/>
  <c r="EH18" i="1"/>
  <c r="P380" i="1"/>
  <c r="GM253" i="1"/>
  <c r="GN253" i="1" s="1"/>
  <c r="AP18" i="1"/>
  <c r="F380" i="1"/>
  <c r="O157" i="1"/>
  <c r="F170" i="1"/>
  <c r="DH26" i="1"/>
  <c r="P42" i="1"/>
  <c r="DH341" i="1"/>
  <c r="DT200" i="1"/>
  <c r="DG217" i="1"/>
  <c r="GE125" i="1"/>
  <c r="DQ249" i="1"/>
  <c r="P295" i="1"/>
  <c r="DL22" i="1"/>
  <c r="P362" i="1"/>
  <c r="DL371" i="1"/>
  <c r="GE26" i="1"/>
  <c r="EV39" i="1"/>
  <c r="AT18" i="1"/>
  <c r="F389" i="1"/>
  <c r="AV249" i="1"/>
  <c r="F273" i="1"/>
  <c r="ER22" i="1"/>
  <c r="ER371" i="1"/>
  <c r="P352" i="1"/>
  <c r="GN159" i="1"/>
  <c r="CB168" i="1" s="1"/>
  <c r="CA168" i="1"/>
  <c r="GN203" i="1"/>
  <c r="FT217" i="1" s="1"/>
  <c r="FS217" i="1"/>
  <c r="X114" i="1"/>
  <c r="F151" i="1"/>
  <c r="AU18" i="1"/>
  <c r="F390" i="1"/>
  <c r="P85" i="1"/>
  <c r="DH71" i="1"/>
  <c r="S249" i="1"/>
  <c r="F283" i="1"/>
  <c r="AZ22" i="1"/>
  <c r="F352" i="1"/>
  <c r="AZ371" i="1"/>
  <c r="ET18" i="1"/>
  <c r="P384" i="1"/>
  <c r="F276" i="1"/>
  <c r="AY249" i="1"/>
  <c r="BB18" i="1"/>
  <c r="F384" i="1"/>
  <c r="GN29" i="1"/>
  <c r="FT39" i="1" s="1"/>
  <c r="FS39" i="1"/>
  <c r="X71" i="1"/>
  <c r="F108" i="1"/>
  <c r="BA200" i="1"/>
  <c r="F237" i="1"/>
  <c r="AO18" i="1"/>
  <c r="F375" i="1"/>
  <c r="W200" i="1"/>
  <c r="F241" i="1"/>
  <c r="AW249" i="1"/>
  <c r="F274" i="1"/>
  <c r="P108" i="1"/>
  <c r="DP71" i="1"/>
  <c r="Q341" i="1"/>
  <c r="BC18" i="1"/>
  <c r="F387" i="1"/>
  <c r="F325" i="1"/>
  <c r="R300" i="1"/>
  <c r="DJ200" i="1"/>
  <c r="P231" i="1"/>
  <c r="FZ71" i="1"/>
  <c r="EQ82" i="1"/>
  <c r="EO157" i="1"/>
  <c r="P174" i="1"/>
  <c r="DT26" i="1"/>
  <c r="DG39" i="1"/>
  <c r="DI200" i="1"/>
  <c r="P229" i="1"/>
  <c r="AK200" i="1"/>
  <c r="X217" i="1"/>
  <c r="W26" i="1"/>
  <c r="F63" i="1"/>
  <c r="W341" i="1"/>
  <c r="AB217" i="1"/>
  <c r="CA125" i="1"/>
  <c r="GN116" i="1"/>
  <c r="CB125" i="1" s="1"/>
  <c r="EQ300" i="1"/>
  <c r="P319" i="1"/>
  <c r="DO22" i="1"/>
  <c r="P365" i="1"/>
  <c r="DO371" i="1"/>
  <c r="DK157" i="1"/>
  <c r="P183" i="1"/>
  <c r="EO82" i="1"/>
  <c r="FX71" i="1"/>
  <c r="AY71" i="1"/>
  <c r="F90" i="1"/>
  <c r="DJ71" i="1"/>
  <c r="P96" i="1"/>
  <c r="EO300" i="1"/>
  <c r="P317" i="1"/>
  <c r="T200" i="1"/>
  <c r="F238" i="1"/>
  <c r="Y71" i="1"/>
  <c r="F109" i="1"/>
  <c r="AK249" i="1"/>
  <c r="X268" i="1"/>
  <c r="EU18" i="1"/>
  <c r="P387" i="1"/>
  <c r="EI18" i="1"/>
  <c r="P381" i="1"/>
  <c r="AL249" i="1"/>
  <c r="Y268" i="1"/>
  <c r="CF114" i="1"/>
  <c r="AW125" i="1"/>
  <c r="BA26" i="1"/>
  <c r="F59" i="1"/>
  <c r="BA341" i="1"/>
  <c r="O125" i="1"/>
  <c r="AB114" i="1"/>
  <c r="DL200" i="1"/>
  <c r="P238" i="1"/>
  <c r="DG249" i="1"/>
  <c r="P270" i="1"/>
  <c r="ES22" i="1"/>
  <c r="ES371" i="1"/>
  <c r="P361" i="1"/>
  <c r="H16" i="2" s="1"/>
  <c r="AW71" i="1"/>
  <c r="F88" i="1"/>
  <c r="DP26" i="1"/>
  <c r="P65" i="1"/>
  <c r="O268" i="1"/>
  <c r="AB249" i="1"/>
  <c r="AW157" i="1"/>
  <c r="F174" i="1"/>
  <c r="EN82" i="1"/>
  <c r="FW71" i="1"/>
  <c r="DP114" i="1"/>
  <c r="P151" i="1"/>
  <c r="CM71" i="1"/>
  <c r="BD82" i="1"/>
  <c r="EO249" i="1"/>
  <c r="P274" i="1"/>
  <c r="CE114" i="1"/>
  <c r="AV125" i="1"/>
  <c r="FS249" i="1"/>
  <c r="EJ268" i="1"/>
  <c r="DP300" i="1"/>
  <c r="P337" i="1"/>
  <c r="FS114" i="1"/>
  <c r="EJ125" i="1"/>
  <c r="CA249" i="1"/>
  <c r="AR268" i="1"/>
  <c r="AL300" i="1"/>
  <c r="Y311" i="1"/>
  <c r="DQ157" i="1"/>
  <c r="P195" i="1"/>
  <c r="O71" i="1"/>
  <c r="F84" i="1"/>
  <c r="P200" i="1"/>
  <c r="F220" i="1"/>
  <c r="Y157" i="1"/>
  <c r="F195" i="1"/>
  <c r="EQ157" i="1"/>
  <c r="P176" i="1"/>
  <c r="DN22" i="1"/>
  <c r="DN371" i="1"/>
  <c r="P364" i="1"/>
  <c r="P114" i="1"/>
  <c r="F128" i="1"/>
  <c r="FT249" i="1"/>
  <c r="EK268" i="1"/>
  <c r="ED71" i="1"/>
  <c r="DQ82" i="1"/>
  <c r="GE82" i="1"/>
  <c r="DK200" i="1"/>
  <c r="P232" i="1"/>
  <c r="FT114" i="1"/>
  <c r="EK125" i="1"/>
  <c r="CB249" i="1"/>
  <c r="AS268" i="1"/>
  <c r="AV157" i="1"/>
  <c r="F173" i="1"/>
  <c r="DQ300" i="1"/>
  <c r="P338" i="1"/>
  <c r="CH200" i="1"/>
  <c r="AY217" i="1"/>
  <c r="AY157" i="1"/>
  <c r="F176" i="1"/>
  <c r="T300" i="1"/>
  <c r="F332" i="1"/>
  <c r="DT157" i="1"/>
  <c r="DG168" i="1"/>
  <c r="EN249" i="1"/>
  <c r="P273" i="1"/>
  <c r="EC200" i="1"/>
  <c r="DP217" i="1"/>
  <c r="AY125" i="1"/>
  <c r="CH114" i="1"/>
  <c r="Q200" i="1"/>
  <c r="F229" i="1"/>
  <c r="DQ200" i="1"/>
  <c r="P244" i="1"/>
  <c r="R26" i="1"/>
  <c r="F53" i="1"/>
  <c r="R341" i="1"/>
  <c r="CM200" i="1" l="1"/>
  <c r="BD217" i="1"/>
  <c r="AR249" i="1"/>
  <c r="F296" i="1"/>
  <c r="BD71" i="1"/>
  <c r="F107" i="1"/>
  <c r="BA22" i="1"/>
  <c r="F361" i="1"/>
  <c r="W16" i="2" s="1"/>
  <c r="BA371" i="1"/>
  <c r="EO71" i="1"/>
  <c r="P88" i="1"/>
  <c r="W22" i="1"/>
  <c r="F365" i="1"/>
  <c r="W371" i="1"/>
  <c r="DG200" i="1"/>
  <c r="P219" i="1"/>
  <c r="EQ200" i="1"/>
  <c r="P225" i="1"/>
  <c r="P193" i="1"/>
  <c r="EV157" i="1"/>
  <c r="AW200" i="1"/>
  <c r="F223" i="1"/>
  <c r="DK18" i="1"/>
  <c r="P386" i="1"/>
  <c r="X26" i="1"/>
  <c r="F65" i="1"/>
  <c r="X341" i="1"/>
  <c r="U22" i="1"/>
  <c r="F363" i="1"/>
  <c r="U371" i="1"/>
  <c r="DH22" i="1"/>
  <c r="P344" i="1"/>
  <c r="DH371" i="1"/>
  <c r="CB200" i="1"/>
  <c r="AS217" i="1"/>
  <c r="X300" i="1"/>
  <c r="F337" i="1"/>
  <c r="F314" i="1"/>
  <c r="P300" i="1"/>
  <c r="AB26" i="1"/>
  <c r="O39" i="1"/>
  <c r="Y200" i="1"/>
  <c r="F244" i="1"/>
  <c r="EV82" i="1"/>
  <c r="GE71" i="1"/>
  <c r="EJ114" i="1"/>
  <c r="P153" i="1"/>
  <c r="AY114" i="1"/>
  <c r="F133" i="1"/>
  <c r="DQ71" i="1"/>
  <c r="P109" i="1"/>
  <c r="AW114" i="1"/>
  <c r="F131" i="1"/>
  <c r="DO18" i="1"/>
  <c r="P395" i="1"/>
  <c r="X200" i="1"/>
  <c r="F243" i="1"/>
  <c r="EN26" i="1"/>
  <c r="P44" i="1"/>
  <c r="EN341" i="1"/>
  <c r="CH300" i="1"/>
  <c r="AY311" i="1"/>
  <c r="EV300" i="1"/>
  <c r="P336" i="1"/>
  <c r="EQ26" i="1"/>
  <c r="P47" i="1"/>
  <c r="EQ341" i="1"/>
  <c r="GN36" i="1"/>
  <c r="CB39" i="1" s="1"/>
  <c r="HD36" i="1"/>
  <c r="CM39" i="1" s="1"/>
  <c r="CA39" i="1"/>
  <c r="ES18" i="1"/>
  <c r="P391" i="1"/>
  <c r="AZ18" i="1"/>
  <c r="F382" i="1"/>
  <c r="FS200" i="1"/>
  <c r="EJ217" i="1"/>
  <c r="EV26" i="1"/>
  <c r="P64" i="1"/>
  <c r="F110" i="1"/>
  <c r="AR71" i="1"/>
  <c r="EO26" i="1"/>
  <c r="P45" i="1"/>
  <c r="EO341" i="1"/>
  <c r="AW311" i="1"/>
  <c r="CF300" i="1"/>
  <c r="Y26" i="1"/>
  <c r="F66" i="1"/>
  <c r="Y341" i="1"/>
  <c r="EK168" i="1"/>
  <c r="FT157" i="1"/>
  <c r="DJ18" i="1"/>
  <c r="P385" i="1"/>
  <c r="P87" i="1"/>
  <c r="EN71" i="1"/>
  <c r="FT200" i="1"/>
  <c r="EK217" i="1"/>
  <c r="FT300" i="1"/>
  <c r="EK311" i="1"/>
  <c r="F99" i="1"/>
  <c r="AS71" i="1"/>
  <c r="CE300" i="1"/>
  <c r="AV311" i="1"/>
  <c r="V22" i="1"/>
  <c r="F364" i="1"/>
  <c r="V371" i="1"/>
  <c r="EJ168" i="1"/>
  <c r="FS157" i="1"/>
  <c r="Y249" i="1"/>
  <c r="F295" i="1"/>
  <c r="EJ249" i="1"/>
  <c r="P296" i="1"/>
  <c r="DL18" i="1"/>
  <c r="P392" i="1"/>
  <c r="EJ311" i="1"/>
  <c r="FS300" i="1"/>
  <c r="DG300" i="1"/>
  <c r="P313" i="1"/>
  <c r="EV200" i="1"/>
  <c r="P242" i="1"/>
  <c r="S26" i="1"/>
  <c r="F54" i="1"/>
  <c r="S341" i="1"/>
  <c r="P26" i="1"/>
  <c r="F42" i="1"/>
  <c r="P341" i="1"/>
  <c r="R22" i="1"/>
  <c r="R371" i="1"/>
  <c r="F355" i="1"/>
  <c r="DG26" i="1"/>
  <c r="P41" i="1"/>
  <c r="DG341" i="1"/>
  <c r="Q22" i="1"/>
  <c r="Q371" i="1"/>
  <c r="F353" i="1"/>
  <c r="CA157" i="1"/>
  <c r="AR168" i="1"/>
  <c r="DQ341" i="1"/>
  <c r="AY39" i="1"/>
  <c r="CH26" i="1"/>
  <c r="DI18" i="1"/>
  <c r="P383" i="1"/>
  <c r="AV114" i="1"/>
  <c r="F130" i="1"/>
  <c r="FS26" i="1"/>
  <c r="EJ39" i="1"/>
  <c r="CB157" i="1"/>
  <c r="AS168" i="1"/>
  <c r="EP18" i="1"/>
  <c r="P378" i="1"/>
  <c r="EK82" i="1"/>
  <c r="FT71" i="1"/>
  <c r="DP249" i="1"/>
  <c r="P294" i="1"/>
  <c r="EN200" i="1"/>
  <c r="P222" i="1"/>
  <c r="AW39" i="1"/>
  <c r="CF26" i="1"/>
  <c r="EK249" i="1"/>
  <c r="P285" i="1"/>
  <c r="F270" i="1"/>
  <c r="O249" i="1"/>
  <c r="CB114" i="1"/>
  <c r="AS125" i="1"/>
  <c r="FT26" i="1"/>
  <c r="EK39" i="1"/>
  <c r="O311" i="1"/>
  <c r="AB300" i="1"/>
  <c r="EJ82" i="1"/>
  <c r="FS71" i="1"/>
  <c r="AV200" i="1"/>
  <c r="F222" i="1"/>
  <c r="AV39" i="1"/>
  <c r="CE26" i="1"/>
  <c r="DP200" i="1"/>
  <c r="P243" i="1"/>
  <c r="AS249" i="1"/>
  <c r="F285" i="1"/>
  <c r="EK114" i="1"/>
  <c r="P142" i="1"/>
  <c r="DN18" i="1"/>
  <c r="P394" i="1"/>
  <c r="Y300" i="1"/>
  <c r="F338" i="1"/>
  <c r="DP341" i="1"/>
  <c r="CA114" i="1"/>
  <c r="AR125" i="1"/>
  <c r="ER18" i="1"/>
  <c r="P382" i="1"/>
  <c r="EO200" i="1"/>
  <c r="P223" i="1"/>
  <c r="HD308" i="1"/>
  <c r="CM311" i="1" s="1"/>
  <c r="GN308" i="1"/>
  <c r="CB311" i="1" s="1"/>
  <c r="CA311" i="1"/>
  <c r="T22" i="1"/>
  <c r="F362" i="1"/>
  <c r="T371" i="1"/>
  <c r="AR200" i="1"/>
  <c r="F245" i="1"/>
  <c r="AY200" i="1"/>
  <c r="F225" i="1"/>
  <c r="DG157" i="1"/>
  <c r="P170" i="1"/>
  <c r="O114" i="1"/>
  <c r="F127" i="1"/>
  <c r="F294" i="1"/>
  <c r="X249" i="1"/>
  <c r="AB200" i="1"/>
  <c r="O217" i="1"/>
  <c r="EQ71" i="1"/>
  <c r="P90" i="1"/>
  <c r="GE114" i="1"/>
  <c r="EV125" i="1"/>
  <c r="DG71" i="1"/>
  <c r="P84" i="1"/>
  <c r="DM18" i="1"/>
  <c r="P393" i="1"/>
  <c r="AX18" i="1"/>
  <c r="F378" i="1"/>
  <c r="J16" i="2"/>
  <c r="CM300" i="1" l="1"/>
  <c r="BD311" i="1"/>
  <c r="DG22" i="1"/>
  <c r="P343" i="1"/>
  <c r="DG371" i="1"/>
  <c r="EO22" i="1"/>
  <c r="P347" i="1"/>
  <c r="EO371" i="1"/>
  <c r="EN22" i="1"/>
  <c r="P346" i="1"/>
  <c r="EN371" i="1"/>
  <c r="F313" i="1"/>
  <c r="O300" i="1"/>
  <c r="EJ157" i="1"/>
  <c r="P196" i="1"/>
  <c r="AS200" i="1"/>
  <c r="F234" i="1"/>
  <c r="EK26" i="1"/>
  <c r="P56" i="1"/>
  <c r="EK341" i="1"/>
  <c r="V18" i="1"/>
  <c r="F394" i="1"/>
  <c r="CA26" i="1"/>
  <c r="AR39" i="1"/>
  <c r="EV114" i="1"/>
  <c r="P150" i="1"/>
  <c r="CM26" i="1"/>
  <c r="BD39" i="1"/>
  <c r="DH18" i="1"/>
  <c r="P374" i="1"/>
  <c r="BA18" i="1"/>
  <c r="F391" i="1"/>
  <c r="R18" i="1"/>
  <c r="F385" i="1"/>
  <c r="CB26" i="1"/>
  <c r="AS39" i="1"/>
  <c r="EV71" i="1"/>
  <c r="P107" i="1"/>
  <c r="AR114" i="1"/>
  <c r="F153" i="1"/>
  <c r="P99" i="1"/>
  <c r="EK71" i="1"/>
  <c r="AY26" i="1"/>
  <c r="F47" i="1"/>
  <c r="AY341" i="1"/>
  <c r="EJ300" i="1"/>
  <c r="P339" i="1"/>
  <c r="F316" i="1"/>
  <c r="AV300" i="1"/>
  <c r="EV341" i="1"/>
  <c r="EQ22" i="1"/>
  <c r="P349" i="1"/>
  <c r="EQ371" i="1"/>
  <c r="DQ22" i="1"/>
  <c r="DQ371" i="1"/>
  <c r="P368" i="1"/>
  <c r="P22" i="1"/>
  <c r="F344" i="1"/>
  <c r="P371" i="1"/>
  <c r="P185" i="1"/>
  <c r="EK157" i="1"/>
  <c r="U18" i="1"/>
  <c r="F393" i="1"/>
  <c r="T18" i="1"/>
  <c r="F392" i="1"/>
  <c r="DP22" i="1"/>
  <c r="P367" i="1"/>
  <c r="DP371" i="1"/>
  <c r="AV26" i="1"/>
  <c r="F44" i="1"/>
  <c r="AV341" i="1"/>
  <c r="AR157" i="1"/>
  <c r="F196" i="1"/>
  <c r="Y22" i="1"/>
  <c r="F368" i="1"/>
  <c r="Y371" i="1"/>
  <c r="O26" i="1"/>
  <c r="F41" i="1"/>
  <c r="O341" i="1"/>
  <c r="AS157" i="1"/>
  <c r="F185" i="1"/>
  <c r="EJ200" i="1"/>
  <c r="P245" i="1"/>
  <c r="O200" i="1"/>
  <c r="F219" i="1"/>
  <c r="S22" i="1"/>
  <c r="F356" i="1"/>
  <c r="Y16" i="2" s="1"/>
  <c r="S371" i="1"/>
  <c r="P328" i="1"/>
  <c r="EK300" i="1"/>
  <c r="X22" i="1"/>
  <c r="F367" i="1"/>
  <c r="X371" i="1"/>
  <c r="AS114" i="1"/>
  <c r="F142" i="1"/>
  <c r="CA300" i="1"/>
  <c r="AR311" i="1"/>
  <c r="P67" i="1"/>
  <c r="EJ26" i="1"/>
  <c r="EJ341" i="1"/>
  <c r="Q18" i="1"/>
  <c r="F383" i="1"/>
  <c r="AY300" i="1"/>
  <c r="F319" i="1"/>
  <c r="W18" i="1"/>
  <c r="F395" i="1"/>
  <c r="BD200" i="1"/>
  <c r="F242" i="1"/>
  <c r="CB300" i="1"/>
  <c r="AS311" i="1"/>
  <c r="P110" i="1"/>
  <c r="EJ71" i="1"/>
  <c r="AW26" i="1"/>
  <c r="F45" i="1"/>
  <c r="AW341" i="1"/>
  <c r="EK200" i="1"/>
  <c r="P234" i="1"/>
  <c r="F317" i="1"/>
  <c r="AW300" i="1"/>
  <c r="AS26" i="1" l="1"/>
  <c r="F56" i="1"/>
  <c r="AS341" i="1"/>
  <c r="AR26" i="1"/>
  <c r="F67" i="1"/>
  <c r="AR341" i="1"/>
  <c r="P18" i="1"/>
  <c r="F374" i="1"/>
  <c r="EN18" i="1"/>
  <c r="P376" i="1"/>
  <c r="AY22" i="1"/>
  <c r="F349" i="1"/>
  <c r="AY371" i="1"/>
  <c r="EK22" i="1"/>
  <c r="P358" i="1"/>
  <c r="E16" i="2" s="1"/>
  <c r="I16" i="2" s="1"/>
  <c r="N16" i="2" s="1"/>
  <c r="EK371" i="1"/>
  <c r="EO18" i="1"/>
  <c r="P377" i="1"/>
  <c r="O22" i="1"/>
  <c r="O371" i="1"/>
  <c r="F343" i="1"/>
  <c r="DQ18" i="1"/>
  <c r="P398" i="1"/>
  <c r="EQ18" i="1"/>
  <c r="P379" i="1"/>
  <c r="DG18" i="1"/>
  <c r="P373" i="1"/>
  <c r="X18" i="1"/>
  <c r="F397" i="1"/>
  <c r="EJ22" i="1"/>
  <c r="P369" i="1"/>
  <c r="EJ371" i="1"/>
  <c r="S18" i="1"/>
  <c r="F386" i="1"/>
  <c r="Y18" i="1"/>
  <c r="F398" i="1"/>
  <c r="BD26" i="1"/>
  <c r="F64" i="1"/>
  <c r="BD341" i="1"/>
  <c r="AV22" i="1"/>
  <c r="F346" i="1"/>
  <c r="AV371" i="1"/>
  <c r="DP18" i="1"/>
  <c r="P397" i="1"/>
  <c r="EV22" i="1"/>
  <c r="P366" i="1"/>
  <c r="EV371" i="1"/>
  <c r="BD300" i="1"/>
  <c r="F336" i="1"/>
  <c r="AW22" i="1"/>
  <c r="AW371" i="1"/>
  <c r="F347" i="1"/>
  <c r="F328" i="1"/>
  <c r="AS300" i="1"/>
  <c r="AR300" i="1"/>
  <c r="F339" i="1"/>
  <c r="O18" i="1" l="1"/>
  <c r="F373" i="1"/>
  <c r="AR22" i="1"/>
  <c r="AR371" i="1"/>
  <c r="F369" i="1"/>
  <c r="EV18" i="1"/>
  <c r="P396" i="1"/>
  <c r="EJ18" i="1"/>
  <c r="P399" i="1"/>
  <c r="AV18" i="1"/>
  <c r="F376" i="1"/>
  <c r="EK18" i="1"/>
  <c r="P388" i="1"/>
  <c r="AS22" i="1"/>
  <c r="AS371" i="1"/>
  <c r="F358" i="1"/>
  <c r="T16" i="2" s="1"/>
  <c r="X16" i="2" s="1"/>
  <c r="AC16" i="2" s="1"/>
  <c r="AW18" i="1"/>
  <c r="F377" i="1"/>
  <c r="BD22" i="1"/>
  <c r="BD371" i="1"/>
  <c r="F366" i="1"/>
  <c r="AY18" i="1"/>
  <c r="F379" i="1"/>
  <c r="AR18" i="1" l="1"/>
  <c r="F399" i="1"/>
  <c r="BD18" i="1"/>
  <c r="F396" i="1"/>
  <c r="AS18" i="1"/>
  <c r="F388" i="1"/>
</calcChain>
</file>

<file path=xl/sharedStrings.xml><?xml version="1.0" encoding="utf-8"?>
<sst xmlns="http://schemas.openxmlformats.org/spreadsheetml/2006/main" count="10199" uniqueCount="600">
  <si>
    <t>Smeta.RU  (495) 974-1589</t>
  </si>
  <si>
    <t>_PS_</t>
  </si>
  <si>
    <t>Smeta.RU</t>
  </si>
  <si>
    <t/>
  </si>
  <si>
    <t>01-01-01_(Копия)</t>
  </si>
  <si>
    <t>01-01-01 Демонтажные работы</t>
  </si>
  <si>
    <t>248029-202-ПОС</t>
  </si>
  <si>
    <t>М.И. Сивак</t>
  </si>
  <si>
    <t>Ведущий эксперт УНСР</t>
  </si>
  <si>
    <t>Ю.Н. Цветков</t>
  </si>
  <si>
    <t>Заместитель начальника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</si>
  <si>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</si>
  <si>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</si>
  <si>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</si>
  <si>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</si>
  <si>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</si>
  <si>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15.06.2021 г. Реконструкция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</si>
  <si>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</si>
  <si>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</si>
  <si>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</si>
  <si>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01-01-01</t>
  </si>
  <si>
    <t>Демонтажные работы</t>
  </si>
  <si>
    <t>248029-2021-ПОД</t>
  </si>
  <si>
    <t>)*1,2</t>
  </si>
  <si>
    <t>Поправка: Мет.421/пр 04.08.20 Пр.10 Т.2 п. 5</t>
  </si>
  <si>
    <t>Новый раздел</t>
  </si>
  <si>
    <t>Демонтаж провода и грозотроса (248029-202-ПОС ВОР №4)</t>
  </si>
  <si>
    <t>1</t>
  </si>
  <si>
    <t>33-01-025-3</t>
  </si>
  <si>
    <t>Демонтаж - Подвеска проводов ВЛ 220 кВ (3 провода) сечением свыше 240 мм2 без пересечений с препятствиями при длине анкерного пролета до 1 км</t>
  </si>
  <si>
    <t>1 КМ ЛИНИИ</t>
  </si>
  <si>
    <t>ТЕР Московской обл., 33-01-025-3, приказ Минстроя России №675/пр от 28.02.2017 № 260/пр</t>
  </si>
  <si>
    <t>Поправка: Сб.№33, п.1.33.20.1  Наименование: Работы на демонтаж проводов для ВЛ 35-330 кВ трех проводов ВЛ 35-220 вК</t>
  </si>
  <si>
    <t>*0,75</t>
  </si>
  <si>
    <t>Общестроительные работы</t>
  </si>
  <si>
    <t>Линии электропередачи</t>
  </si>
  <si>
    <t>ФЕР-33</t>
  </si>
  <si>
    <t>Поправка: Сб.№33, п.1.33.20.1 Поправка: МР 519/пр Прил.2, Табл.2, п. 5</t>
  </si>
  <si>
    <t>Пр/812-027.0-1</t>
  </si>
  <si>
    <t>Пр/774-027.0</t>
  </si>
  <si>
    <t>2</t>
  </si>
  <si>
    <t>33-01-026-1</t>
  </si>
  <si>
    <t>Демонтаж - Подвеска одного грозозащитного троса ВЛ 35-500 кВ без пересечений с препятствиями при длине анкерного пролета до 1 км</t>
  </si>
  <si>
    <t>ТЕР Московской обл., 33-01-026-1, приказ Минстроя России №675/пр от 28.02.2017 № 260/пр</t>
  </si>
  <si>
    <t>Поправка: Сб.№33, п.1.33.20.4  Наименование: Работы на демонтаж грозозащитных тросов</t>
  </si>
  <si>
    <t>*0,65</t>
  </si>
  <si>
    <t>Поправка: Сб.№33, п.1.33.20.4 Поправка: МР 519/пр Прил.2, Табл.2, п. 5</t>
  </si>
  <si>
    <t>3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</si>
  <si>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</si>
  <si>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</si>
  <si>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</si>
  <si>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</si>
  <si>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</si>
  <si>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ФССЦпр  пог. а/п (2011,изм. 4-6)</t>
  </si>
  <si>
    <t>4</t>
  </si>
  <si>
    <t>т03-21-01-023</t>
  </si>
  <si>
    <t>Перевозка грузов I класса автомобилями-самосвалами грузоподъемностью 10 т работающих вне карьера на расстояние до 23 км (на склад Россети)</t>
  </si>
  <si>
    <t>ТССЦпг Московской обл., т03-21-01-023,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</si>
  <si>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</si>
  <si>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</si>
  <si>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</si>
  <si>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5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</si>
  <si>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</si>
  <si>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</si>
  <si>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</si>
  <si>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</si>
  <si>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</si>
  <si>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</si>
  <si>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</si>
  <si>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</si>
  <si>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</si>
  <si>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</si>
  <si>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</si>
  <si>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</si>
  <si>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</si>
  <si>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</si>
  <si>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</si>
  <si>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</si>
  <si>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</si>
  <si>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</si>
  <si>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</si>
  <si>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</si>
  <si>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</si>
  <si>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</si>
  <si>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</si>
  <si>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</si>
  <si>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</si>
  <si>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</si>
  <si>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</si>
  <si>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</si>
  <si>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</si>
  <si>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</si>
  <si>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</si>
  <si>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</si>
  <si>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</si>
  <si>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</si>
  <si>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</si>
  <si>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</si>
  <si>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</si>
  <si>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</si>
  <si>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</si>
  <si>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</si>
  <si>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</si>
  <si>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</si>
  <si>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</si>
  <si>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</si>
  <si>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</si>
  <si>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</si>
  <si>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</si>
  <si>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</si>
  <si>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</si>
  <si>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</si>
  <si>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</si>
  <si>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</si>
  <si>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</si>
  <si>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</si>
  <si>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</si>
  <si>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</si>
  <si>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</si>
  <si>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 проводов АС 400/51 в пролетах сущ.оп.№37/11 –сущ.оп.№38/10 (248029-202-ПОС ВОР №3)</t>
  </si>
  <si>
    <t>6</t>
  </si>
  <si>
    <t>7</t>
  </si>
  <si>
    <t>8</t>
  </si>
  <si>
    <t>9</t>
  </si>
  <si>
    <t>Демонтаж проводов АС 400/51 в пролетах сущ.оп.№38/10-ЗПП (248029-202-ПОС ВОР №3)</t>
  </si>
  <si>
    <t>10</t>
  </si>
  <si>
    <t>11</t>
  </si>
  <si>
    <t>12</t>
  </si>
  <si>
    <t>13</t>
  </si>
  <si>
    <t>Демонтаж опор (248029-202-ПОС ВОР №4)</t>
  </si>
  <si>
    <t>14</t>
  </si>
  <si>
    <t>33-01-016-11</t>
  </si>
  <si>
    <t>Демонтах-Установка стальных опор анкерно-угловых, свободностоящих, одностоечных массой до 15 т</t>
  </si>
  <si>
    <t>1 т опор</t>
  </si>
  <si>
    <t>ТЕР Московской обл., 33-01-016-11, приказ Минстроя России №675/пр от 28.02.2017 № 260/пр</t>
  </si>
  <si>
    <t>Поправка: МР 519/пр Табл.2, п.4  Наименование: При демонтаже (разборке) металлических конструкций</t>
  </si>
  <si>
    <t>)*0</t>
  </si>
  <si>
    <t>*0,7</t>
  </si>
  <si>
    <t>Поправка: МР 519/пр Табл.2, п.4 Поправка: МР 519/пр Прил.2, Табл.2, п. 5</t>
  </si>
  <si>
    <t>15</t>
  </si>
  <si>
    <t>т01-01-01-017</t>
  </si>
  <si>
    <t>Погрузка при автомобильных перевозках металлических конструкций массой от 3 до 6 т</t>
  </si>
  <si>
    <t>ТССЦпг Московской обл., т01-01-01-017, приказ Минстроя России №675/пр от 28.02.2017 № 261/пр</t>
  </si>
  <si>
    <t>16</t>
  </si>
  <si>
    <t>17</t>
  </si>
  <si>
    <t>т01-01-02-017</t>
  </si>
  <si>
    <t>Разгрузка при автомобильных перевозках металлических конструкций массой от 3 до 6 т</t>
  </si>
  <si>
    <t>ТССЦпг Московской обл., т01-01-02-017, приказ Минстроя России №675/пр от 28.02.2017 № 261/пр</t>
  </si>
  <si>
    <t>Демонтаж фундаментов (248029-202-ПОС ВОР №4)</t>
  </si>
  <si>
    <t>18</t>
  </si>
  <si>
    <t>33-03-004-1</t>
  </si>
  <si>
    <t>Демонтаж - Забивка вертикальных заземлителей механизированная на глубину до 5 м</t>
  </si>
  <si>
    <t>1 заземлитель</t>
  </si>
  <si>
    <t>ТЕР Московской обл., 33-03-004-1, приказ Минстроя России №675/пр от 28.02.2017 № 260/пр</t>
  </si>
  <si>
    <t>19</t>
  </si>
  <si>
    <t>33-01-001-8</t>
  </si>
  <si>
    <t>Демонтаж - Установка сборных железобетонных неразъемных подножников под анкерно-угловые опоры объемом до 3 м3</t>
  </si>
  <si>
    <t>1 м3 конструкций</t>
  </si>
  <si>
    <t>ТЕР Московской обл., 33-01-001-8, приказ Минстроя России №675/пр от 28.02.2017 № 260/пр</t>
  </si>
  <si>
    <t>Поправка: МР 519/пр Табл.2, п.1  Наименование: При демонтаже (разборке) сборных бетонных и железобетонных конструкций</t>
  </si>
  <si>
    <t>*0</t>
  </si>
  <si>
    <t>*0,8</t>
  </si>
  <si>
    <t>Поправка: МР 519/пр Табл.2, п.1 Поправка: МР 519/пр Прил.2, Табл.2, п. 5</t>
  </si>
  <si>
    <t>20</t>
  </si>
  <si>
    <t>т01-01-01-015</t>
  </si>
  <si>
    <t>Погрузка при автомобильных перевозках металлических конструкций массой до 1 т</t>
  </si>
  <si>
    <t>ТССЦпг Московской обл., т01-01-01-015, приказ Минстроя России №675/пр от 28.02.2017 № 261/пр</t>
  </si>
  <si>
    <t>21</t>
  </si>
  <si>
    <t>22</t>
  </si>
  <si>
    <t>т01-01-02-015</t>
  </si>
  <si>
    <t>Разгрузка при автомобильных перевозках металлических конструкций массой до 1 т</t>
  </si>
  <si>
    <t>ТССЦпг Московской обл., т01-01-02-015, приказ Минстроя России №675/пр от 28.02.2017 № 261/пр</t>
  </si>
  <si>
    <t>23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</si>
  <si>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</si>
  <si>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</si>
  <si>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ТССЦпг Московской обл., т01-01-01-043, приказ Минстроя России №675/пр от 28.02.2017 № 261/пр</t>
  </si>
  <si>
    <t>24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</si>
  <si>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</si>
  <si>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 (полигон)</t>
  </si>
  <si>
    <t>ТССЦпг Московской обл., т03-21-01-021, приказ Минстроя России №675/пр от 28.02.2017 № 261/пр</t>
  </si>
  <si>
    <t>Земляные работы (248029-202-ПОС ВОР №4)</t>
  </si>
  <si>
    <t>01-01-032-2</t>
  </si>
  <si>
    <t>Разработка грунта с перемещением до 10 м бульдозерами мощностью 132 кВт (180 л.с.), группа грунтов 2</t>
  </si>
  <si>
    <t>1000 м3 грунта</t>
  </si>
  <si>
    <t>ТЕР Московской обл., 01-01-032-2, приказ Минстроя России №675/пр от 28.02.2017 № 260/пр</t>
  </si>
  <si>
    <t>*1,2)*1,2</t>
  </si>
  <si>
    <t>Земляные работы</t>
  </si>
  <si>
    <t>Земляные работы, выполняемые: механизированным способом</t>
  </si>
  <si>
    <t>ФЕР-01</t>
  </si>
  <si>
    <t>Поправка: МР 519/пр Прил.2, Табл.2, п. 5 Поправка: Сб.№33, п.1.33. 5</t>
  </si>
  <si>
    <t>Пр/812-001.1-1</t>
  </si>
  <si>
    <t>Пр/774-001.1</t>
  </si>
  <si>
    <t>01-01-032-10</t>
  </si>
  <si>
    <t>При перемещении грунта на каждые последующие 10 м добавлять к расценке 01-01-032-02</t>
  </si>
  <si>
    <t>ТЕР Московской обл., 01-01-032-10, приказ Минстроя России №675/пр от 28.02.2017 № 260/пр</t>
  </si>
  <si>
    <t>25</t>
  </si>
  <si>
    <t>01-01-003-2</t>
  </si>
  <si>
    <t>Разработка грунта в отвал экскаваторами «драглайн» или «обратная лопата» с ковшом вместимостью 1 (1-1,2) м3, группа грунтов 2</t>
  </si>
  <si>
    <t>ТЕР Московской обл., 01-01-003-2, приказ Минстроя России №675/пр от 28.02.2017 № 260/пр</t>
  </si>
  <si>
    <t>26</t>
  </si>
  <si>
    <t>01-01-035-2</t>
  </si>
  <si>
    <t>Засыпка траншей и котлованов с перемещением грунта до 5 м бульдозерами мощностью 132 кВт (180 л.с.), группа грунтов 2</t>
  </si>
  <si>
    <t>ТЕР Московской обл., 01-01-035-2, приказ Минстроя России №675/пр от 28.02.2017 № 260/пр</t>
  </si>
  <si>
    <t>01-01-035-8</t>
  </si>
  <si>
    <t>При перемещении грунта на каждые последующие 5 м добавлять к расценке 01-01-035-02</t>
  </si>
  <si>
    <t>ТЕР Московской обл., 01-01-035-8, приказ Минстроя России №675/пр от 28.02.2017 № 260/пр</t>
  </si>
  <si>
    <t>27</t>
  </si>
  <si>
    <t>01-02-001-2</t>
  </si>
  <si>
    <t>Уплотнение грунта прицепными катками на пневмоколесном ходу 25 т на первый проход по одному следу при толщине слоя 30 см</t>
  </si>
  <si>
    <t>1000 м3 уплотненного грунта</t>
  </si>
  <si>
    <t>ТЕР Московской обл., 01-02-001-2, приказ Минстроя России №675/пр от 28.02.2017 № 260/пр</t>
  </si>
  <si>
    <t>01-02-001-8</t>
  </si>
  <si>
    <t>На каждый последующий проход по одному следу добавлять к расценке 01-02-001-02 (добавить до 8 проходов)</t>
  </si>
  <si>
    <t>ТЕР Московской обл., 01-02-001-8, приказ Минстроя России №675/пр от 28.02.2017 № 260/пр</t>
  </si>
  <si>
    <t>*7</t>
  </si>
  <si>
    <t>*1,2)*1,2*7</t>
  </si>
  <si>
    <t>407-0024</t>
  </si>
  <si>
    <t>Грунт песчаный, супесчаный</t>
  </si>
  <si>
    <t>м3</t>
  </si>
  <si>
    <t>ТССЦ Московской обл., 407-0024,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</si>
  <si>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</si>
  <si>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</si>
  <si>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</si>
  <si>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Демонтажные работы в зоне демонтируемой опоры (248029-202-ПОС ВОР №4)</t>
  </si>
  <si>
    <t>28</t>
  </si>
  <si>
    <t>07-01-054-2</t>
  </si>
  <si>
    <t>Демонтаж - Установка железобетонных оград из панелей длиной 3 м</t>
  </si>
  <si>
    <t>100 м ограды</t>
  </si>
  <si>
    <t>ТЕР Московской обл., 07-01-054-2,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</si>
  <si>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</si>
  <si>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</si>
  <si>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</si>
  <si>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</si>
  <si>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29</t>
  </si>
  <si>
    <t>68-12-5</t>
  </si>
  <si>
    <t>Разборка покрытий и оснований цементно-бетонных</t>
  </si>
  <si>
    <t>100 м3 конструкций</t>
  </si>
  <si>
    <t>ТЕРр Московской обл., 68-12-5, приказ Минстроя России №675/пр от 28.02.2017 № 263/пр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</si>
  <si>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</si>
  <si>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</si>
  <si>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</si>
  <si>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</si>
  <si>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</si>
  <si>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30</t>
  </si>
  <si>
    <t>31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</si>
  <si>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</si>
  <si>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</si>
  <si>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</si>
  <si>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</si>
  <si>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</si>
  <si>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</si>
  <si>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</si>
  <si>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</si>
  <si>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</si>
  <si>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</si>
  <si>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</si>
  <si>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</si>
  <si>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</si>
  <si>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</si>
  <si>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</si>
  <si>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</si>
  <si>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</si>
  <si>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</si>
  <si>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</si>
  <si>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</si>
  <si>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</si>
  <si>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</si>
  <si>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</si>
  <si>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</si>
  <si>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</si>
  <si>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</si>
  <si>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</si>
  <si>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</si>
  <si>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</si>
  <si>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</si>
  <si>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</si>
  <si>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</si>
  <si>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</si>
  <si>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</si>
  <si>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</si>
  <si>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</si>
  <si>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</si>
  <si>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</si>
  <si>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</si>
  <si>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</si>
  <si>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</si>
  <si>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</si>
  <si>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</si>
  <si>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</si>
  <si>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</si>
  <si>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</si>
  <si>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</si>
  <si>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</si>
  <si>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</si>
  <si>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</si>
  <si>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</si>
  <si>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</si>
  <si>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</si>
  <si>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</si>
  <si>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</si>
  <si>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</si>
  <si>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</si>
  <si>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</si>
  <si>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</si>
  <si>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</si>
  <si>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</si>
  <si>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</si>
  <si>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</si>
  <si>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</si>
  <si>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</si>
  <si>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</si>
  <si>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Базовый уровень цен</t>
  </si>
  <si>
    <t>_OBSM_</t>
  </si>
  <si>
    <t>1-1041-90</t>
  </si>
  <si>
    <t>Рабочий строитель среднего разряда 4,1</t>
  </si>
  <si>
    <t>чел.-ч</t>
  </si>
  <si>
    <t>Затраты труда машинистов</t>
  </si>
  <si>
    <t>чел.час</t>
  </si>
  <si>
    <t>031004</t>
  </si>
  <si>
    <t>ТСЭМ Московской обл., 031004, приказ Минстроя России №675/пр от 28.02.2017 № 264/пр</t>
  </si>
  <si>
    <t>Автогидроподъемники высотой подъема 28 м</t>
  </si>
  <si>
    <t>маш.-ч</t>
  </si>
  <si>
    <t>160601</t>
  </si>
  <si>
    <t>ТСЭМ Московской обл., 160601, приказ Минстроя России №675/пр от 28.02.2017 № 264/пр</t>
  </si>
  <si>
    <t>Тракторы на гусеничном ходу с лебедкой 132 кВт (180 л.с.)</t>
  </si>
  <si>
    <t>161300</t>
  </si>
  <si>
    <t>ТСЭМ Московской обл., 161300, приказ Минстроя России №675/пр от 28.02.2017 № 264/пр</t>
  </si>
  <si>
    <t>Тележки раскаточные на гусеничном ходу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</si>
  <si>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</si>
  <si>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</si>
  <si>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</si>
  <si>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400002</t>
  </si>
  <si>
    <t>ТСЭМ Московской обл., 400002, приказ Минстроя России №675/пр от 28.02.2017 № 264/пр</t>
  </si>
  <si>
    <t>Автомобили бортовые, грузоподъемность до 8 т</t>
  </si>
  <si>
    <t>400311</t>
  </si>
  <si>
    <t>ТСЭМ Московской обл., 400311, приказ Минстроя России №675/пр от 28.02.2017 № 264/пр</t>
  </si>
  <si>
    <t>Спецавтомашины грузоподъемностью до 8 т, вездеходы</t>
  </si>
  <si>
    <t>1-1040-90</t>
  </si>
  <si>
    <t>Рабочий строитель среднего разряда 4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</si>
  <si>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</si>
  <si>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</si>
  <si>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</si>
  <si>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</si>
  <si>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</si>
  <si>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</si>
  <si>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</si>
  <si>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</si>
  <si>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1-1043-90</t>
  </si>
  <si>
    <t>Рабочий строитель среднего разряда 4,3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</si>
  <si>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</si>
  <si>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</si>
  <si>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</si>
  <si>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</si>
  <si>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</si>
  <si>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</si>
  <si>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030851</t>
  </si>
  <si>
    <t>ТСЭМ Московской обл., 030851, приказ Минстроя России №675/пр от 28.02.2017 № 264/пр</t>
  </si>
  <si>
    <t>Стрелы монтажные А-образные высотой до 22 м для подъема опор ВЛ</t>
  </si>
  <si>
    <t>160202</t>
  </si>
  <si>
    <t>ТСЭМ Московской обл., 160202, приказ Минстроя России №675/пр от 28.02.2017 № 264/пр</t>
  </si>
  <si>
    <t>Краны на тракторе 121 кВт (165 л.с.) 10 т (прицепные)</t>
  </si>
  <si>
    <t>201-0813</t>
  </si>
  <si>
    <t>ТССЦ Московской обл., 201-0813, приказ Минстроя России №675/пр от 28.02.2017 № 255/пр</t>
  </si>
  <si>
    <t>Опоры стальные</t>
  </si>
  <si>
    <t>т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</si>
  <si>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</si>
  <si>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</si>
  <si>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</si>
  <si>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1-1029-90</t>
  </si>
  <si>
    <t>Рабочий строитель среднего разряда 2,9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</si>
  <si>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</si>
  <si>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</si>
  <si>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</si>
  <si>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</si>
  <si>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</si>
  <si>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</si>
  <si>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331481</t>
  </si>
  <si>
    <t>ТСЭМ Московской обл., 331481, приказ Минстроя России №675/пр от 28.02.2017 № 264/пр</t>
  </si>
  <si>
    <t>Машины пневматические ПУМ-3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</si>
  <si>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</si>
  <si>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</si>
  <si>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</si>
  <si>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204-0004</t>
  </si>
  <si>
    <t>ТССЦ Московской обл., 204-0004, приказ Минстроя России №675/пр от 28.02.2017 № 255/пр</t>
  </si>
  <si>
    <t>Горячекатаная арматурная сталь гладкая класса А-I, диаметром 12 мм</t>
  </si>
  <si>
    <t>1-1035-90</t>
  </si>
  <si>
    <t>Рабочий строитель среднего разряда 3,5</t>
  </si>
  <si>
    <t>021439</t>
  </si>
  <si>
    <t>ТСЭМ Московской обл., 021439, приказ Минстроя России №675/пр от 28.02.2017 № 264/пр</t>
  </si>
  <si>
    <t>Краны на пневмоколесном ходу при работе на других видах строительства 25 т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</si>
  <si>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</si>
  <si>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</si>
  <si>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</si>
  <si>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070153</t>
  </si>
  <si>
    <t>ТСЭМ Московской обл., 070153, приказ Минстроя России №675/пр от 28.02.2017 № 264/пр</t>
  </si>
  <si>
    <t>Бульдозеры при работе на других видах строительства 132 кВт (180 л.с.)</t>
  </si>
  <si>
    <t>010312</t>
  </si>
  <si>
    <t>ТСЭМ Московской обл., 010312, приказ Минстроя России №675/пр от 28.02.2017 № 264/пр</t>
  </si>
  <si>
    <t>Тракторы на гусеничном ходу при работе на других видах строительства 79 кВт (108 л.с.)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</si>
  <si>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</si>
  <si>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</si>
  <si>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</si>
  <si>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120711</t>
  </si>
  <si>
    <t>ТСЭМ Московской обл., 120711, приказ Минстроя России №675/пр от 28.02.2017 № 264/пр</t>
  </si>
  <si>
    <t>Катки дорожные прицепные на пневмоколесном ходу 25 т</t>
  </si>
  <si>
    <t>1-1033-90</t>
  </si>
  <si>
    <t>Рабочий строитель среднего разряда 3,3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</si>
  <si>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</si>
  <si>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</si>
  <si>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</si>
  <si>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040201</t>
  </si>
  <si>
    <t>ТСЭМ Московской обл., 040201, приказ Минстроя России №675/пр от 28.02.2017 № 264/пр</t>
  </si>
  <si>
    <t>Агрегаты сварочные передвижные с номинальным сварочным током 250-400 А с бензиновым двигателем</t>
  </si>
  <si>
    <t>060337</t>
  </si>
  <si>
    <t>ТСЭМ Московской обл., 060337, приказ Минстроя России №675/пр от 28.02.2017 № 264/пр</t>
  </si>
  <si>
    <t>Экскаваторы одноковшовые дизельные на пневмоколесном ходу при работе на других видах строительства 0,25 м3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</si>
  <si>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</si>
  <si>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</si>
  <si>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</si>
  <si>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101-1529</t>
  </si>
  <si>
    <t>ТССЦ Московской обл., 101-1529, приказ Минстроя России №675/пр от 28.02.2017 № 254/пр</t>
  </si>
  <si>
    <t>Электроды диаметром 6 мм Э42</t>
  </si>
  <si>
    <t>201-0777</t>
  </si>
  <si>
    <t>ТССЦ Московской обл., 201-0777, приказ Минстроя России №675/пр от 28.02.2017 № 255/пр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</si>
  <si>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</si>
  <si>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401-0086</t>
  </si>
  <si>
    <t>ТССЦ Московской обл., 401-0086, приказ Минстроя России №675/пр от 28.02.2017 № 257/пр</t>
  </si>
  <si>
    <t>Бетон тяжелый, крупность заполнителя 10 мм, класс В15 (М200)</t>
  </si>
  <si>
    <t>1-1024-90</t>
  </si>
  <si>
    <t>Рабочий строитель среднего разряда 2,4</t>
  </si>
  <si>
    <t>091400</t>
  </si>
  <si>
    <t>ТСЭМ Московской обл., 091400, приказ Минстроя России №675/пр от 28.02.2017 № 264/пр</t>
  </si>
  <si>
    <t>Рыхлители прицепные (без трактора)</t>
  </si>
  <si>
    <t>101-2557</t>
  </si>
  <si>
    <t>ТССЦ Московской обл., 101-2557, приказ Минстроя России №675/пр от 28.02.2017 № 254/пр</t>
  </si>
  <si>
    <t>Патроны термитные со спичками</t>
  </si>
  <si>
    <t>компл.</t>
  </si>
  <si>
    <t>110-9009</t>
  </si>
  <si>
    <t>ТССЦ Московской обл., 110-9009, приказ Минстроя России №675/пр от 28.02.2017 № 254/пр</t>
  </si>
  <si>
    <t>Арматура линейная</t>
  </si>
  <si>
    <t>110-9032</t>
  </si>
  <si>
    <t>ТССЦ Московской обл., 110-9032, приказ Минстроя России №675/пр от 28.02.2017 № 254/пр</t>
  </si>
  <si>
    <t>Изоляторы линейные подвесные тарельчатые</t>
  </si>
  <si>
    <t>502-9079</t>
  </si>
  <si>
    <t>ТССЦ Московской обл., 502-9079, приказ Минстроя России №675/пр от 28.02.2017 № 258/пр</t>
  </si>
  <si>
    <t>Провода неизолированные</t>
  </si>
  <si>
    <t>509-9071</t>
  </si>
  <si>
    <t>ТССЦ Московской обл., 509-9071, приказ Минстроя России №675/пр от 28.02.2017 № 258/пр</t>
  </si>
  <si>
    <t>Трос грозозащитный</t>
  </si>
  <si>
    <t>1-1042-90</t>
  </si>
  <si>
    <t>Рабочий строитель среднего разряда 4,2</t>
  </si>
  <si>
    <t>101-1714</t>
  </si>
  <si>
    <t>ТССЦ Московской обл., 101-1714, приказ Минстроя России №675/пр от 28.02.2017 № 254/пр</t>
  </si>
  <si>
    <t>Болты с гайками и шайбами строительные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</si>
  <si>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</si>
  <si>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</si>
  <si>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</si>
  <si>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шт.</t>
  </si>
  <si>
    <t>403-9186</t>
  </si>
  <si>
    <t>ТССЦ Московской обл., 403-9186, приказ Минстроя России №675/пр от 28.02.2017 № 257/пр</t>
  </si>
  <si>
    <t>Фундаменты сборные железобетонные ВЛ и ОРУ</t>
  </si>
  <si>
    <t>060249</t>
  </si>
  <si>
    <t>ТСЭМ Московской обл., 060249,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</si>
  <si>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1 м3</t>
  </si>
  <si>
    <t>403-9012</t>
  </si>
  <si>
    <t>ТССЦ Московской обл., 403-9012, приказ Минстроя России №675/пр от 28.02.2017 № 257/пр</t>
  </si>
  <si>
    <t>Панели</t>
  </si>
  <si>
    <t>403-9025</t>
  </si>
  <si>
    <t>ТССЦ Московской обл., 403-9025, приказ Минстроя России №675/пр от 28.02.2017 № 257/пр</t>
  </si>
  <si>
    <t>Фундаменты железобетонные</t>
  </si>
  <si>
    <t>403-9120</t>
  </si>
  <si>
    <t>ТССЦ Московской обл., 403-9120, приказ Минстроя России №675/пр от 28.02.2017 № 257/пр</t>
  </si>
  <si>
    <t>Столбы бетонные</t>
  </si>
  <si>
    <t>*1,2</t>
  </si>
  <si>
    <t>МР 519/пр Прил.2, Табл.2, п. 5</t>
  </si>
  <si>
    <t>Методика ФЕР 519/пр (реконстр.)</t>
  </si>
  <si>
    <t>Сб.№33, п.1.33. 5</t>
  </si>
  <si>
    <t>При использовании сборника 33. Затраты на механизированную разработку грунта и обратную засыпку котлованов с послойным уплотнением грунта определяются по расценкам сборника ФЕР-2001-01 "Земляные работы". Линейные условия работы</t>
  </si>
  <si>
    <t>Тех. часть сб33</t>
  </si>
  <si>
    <t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</si>
  <si>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</si>
  <si>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Сб.№33, п.1.33. 5 Наименование: При использовании сборника 33. Затраты на механизированную разработку грунта и обратную засыпку котлованов с послойным уплотнением грунта определяются по расценкам сборника ФЕР-2001-01 "Земляные работы". Линейные условия работы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</si>
  <si>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</si>
  <si>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</si>
  <si>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</si>
  <si>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</si>
  <si>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</si>
  <si>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</si>
  <si>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</si>
  <si>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</si>
  <si>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</si>
  <si>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</si>
  <si>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</si>
  <si>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</si>
  <si>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</si>
  <si>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</si>
  <si>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</si>
  <si>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</si>
  <si>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</si>
  <si>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</si>
  <si>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</si>
  <si>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</si>
  <si>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</si>
  <si>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</si>
  <si>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</si>
  <si>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</si>
  <si>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</si>
  <si>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</si>
  <si>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</si>
  <si>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</si>
  <si>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</si>
  <si>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</si>
  <si>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</si>
  <si>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</si>
  <si>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</si>
  <si>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</si>
  <si>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</si>
  <si>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</si>
  <si>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</si>
  <si>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</si>
  <si>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</si>
  <si>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</si>
  <si>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Демонтаж провода и грозотроса (248029-202-ПОС ВОР №4)</t>
  </si>
  <si>
    <r>
      <t>Демонтаж - Подвеска проводов ВЛ 220 кВ (3 провода) сечением свыше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ЭМ *0,75;   
ОТм *0,75;   
ОТ *0,75;   
ЗТ *0,75;   
ЗТм *0,75</t>
    </r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</si>
  <si>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</si>
  <si>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</si>
  <si>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</si>
  <si>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</si>
  <si>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</si>
  <si>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</si>
  <si>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</si>
  <si>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Линии электропередачи</t>
  </si>
  <si>
    <t>%</t>
  </si>
  <si>
    <t>СП Линии электропередачи</t>
  </si>
  <si>
    <t>Всего по позиции</t>
  </si>
  <si>
    <t>=</t>
  </si>
  <si>
    <r>
      <t>Демонтаж - Подвеска одного грозозащитного троса ВЛ 35-500 кВ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ЭМ *0,65;   
ОТм *0,65;   
ОТ *0,65;   
ЗТ *0,65;   
ЗТм *0,65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</si>
  <si>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</si>
  <si>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</si>
  <si>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</si>
  <si>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</si>
  <si>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</si>
  <si>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</si>
  <si>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</si>
  <si>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</si>
  <si>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</si>
  <si>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</si>
  <si>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</si>
  <si>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</si>
  <si>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</si>
  <si>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</si>
  <si>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</si>
  <si>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</si>
  <si>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</si>
  <si>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</si>
  <si>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</si>
  <si>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</si>
  <si>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</si>
  <si>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</si>
  <si>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</si>
  <si>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</si>
  <si>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</si>
  <si>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</si>
  <si>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</si>
  <si>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Демонтаж проводов АС 400/51 в пролетах сущ.оп.№37/11 –сущ.оп.№38/10 (248029-202-ПОС ВОР №3)</t>
  </si>
  <si>
    <t>Раздел: Демонтаж проводов АС 400/51 в пролетах сущ.оп.№38/10-ЗПП (248029-202-ПОС ВОР №3)</t>
  </si>
  <si>
    <t>Раздел: Демонтаж опор (248029-202-ПОС ВОР №4)</t>
  </si>
  <si>
    <r>
      <t>Демонтах-Установка стальных опор анкерно-угловых, свободностоящих, одностоечных массой до 15 т</t>
    </r>
    <r>
      <rPr>
        <i/>
        <sz val="10"/>
        <rFont val="Arial"/>
        <family val="2"/>
        <charset val="204"/>
      </rPr>
      <t xml:space="preserve">
Поправки к: 
М )*0;   
ЭМ *0,7;   
ОТм *0,7;   
ОТ *0,7;   
ЗТ *0,7;   
ЗТм *0,7</t>
    </r>
  </si>
  <si>
    <t>М</t>
  </si>
  <si>
    <t>Раздел: Демонтаж фундаментов (248029-202-ПОС ВОР №4)</t>
  </si>
  <si>
    <r>
      <t>Демонтаж - Забивка вертикальных заземлителей механизированная на глубину до 5 м</t>
    </r>
    <r>
      <rPr>
        <i/>
        <sz val="10"/>
        <rFont val="Arial"/>
        <family val="2"/>
        <charset val="204"/>
      </rPr>
      <t xml:space="preserve">
Поправки к: 
М )*0;   
ЭМ *0,7;   
ОТм *0,7;   
ОТ *0,7;   
ЗТ *0,7;   
ЗТм *0,7</t>
    </r>
  </si>
  <si>
    <r>
      <t>Демонтаж - Установка сборных железобетонных неразъемных подножников под анкерно-угловые опоры объемом до 3 м3</t>
    </r>
    <r>
      <rPr>
        <i/>
        <sz val="10"/>
        <rFont val="Arial"/>
        <family val="2"/>
        <charset val="204"/>
      </rPr>
      <t xml:space="preserve">
Поправки к: 
М *0;   
ЭМ *0,8;   
ОТм *0,8;   
ОТ *0,8;   
ЗТ *0,8;   
ЗТм *0,8</t>
    </r>
  </si>
  <si>
    <t>Раздел: Земляные работы (248029-202-ПОС ВОР №4)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</si>
  <si>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</si>
  <si>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</si>
  <si>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Раздел: Демонтажные работы в зоне демонтируемой опоры (248029-202-ПОС ВОР №4)</t>
  </si>
  <si>
    <r>
      <t>Демонтаж - Установка железобетонных оград из панелей длиной 3 м</t>
    </r>
    <r>
      <rPr>
        <i/>
        <sz val="10"/>
        <rFont val="Arial"/>
        <family val="2"/>
        <charset val="204"/>
      </rPr>
      <t xml:space="preserve">
Поправки к: 
М *0;   
ЭМ *0,8;   
ОТм *0,8;   
ОТ *0,8;   
ЗТ *0,8;   
ЗТм *0,8</t>
    </r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</si>
  <si>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</si>
  <si>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</si>
  <si>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НР Благоустройство</t>
  </si>
  <si>
    <t>СП Благоустройство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</si>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</sst>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7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12F5-6A92-4AEC-B752-1DA8A2AE3CE0}">
  <sheetPr>
    <pageSetUpPr fitToPage="1"/>
  </sheetPr>
  <dimension ref="A1:CO672"/>
  <sheetViews>
    <sheetView tabSelected="1" zoomScaleNormal="100" workbookViewId="0">
      <selection activeCell="A531" sqref="A53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482</v>
      </c>
      <c r="B2" s="11"/>
      <c r="C2" s="11"/>
      <c r="D2" s="11"/>
      <c r="E2" s="11"/>
      <c r="F2" s="13" t="s">
        <v>519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483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484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485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486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487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488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489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01-01-01 Демонтажные работы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490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01-01-01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Демонтажные работы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491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492</v>
      </c>
      <c r="B29" s="14"/>
      <c r="C29" s="29" t="s">
        <v>520</v>
      </c>
      <c r="D29" s="14" t="s">
        <v>493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494</v>
      </c>
      <c r="B31" s="14"/>
      <c r="C31" s="31" t="s">
        <v>22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495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521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496</v>
      </c>
      <c r="B36" s="24"/>
      <c r="C36" s="101">
        <f>C39+C40+C41+C42</f>
        <v>1440.25</v>
      </c>
      <c r="D36" s="100">
        <f>D39+D40+D41+D42</f>
        <v>60</v>
      </c>
      <c r="E36" s="36"/>
      <c r="F36" s="14" t="s">
        <v>497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1"/>
      <c r="D37" s="101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498</v>
      </c>
      <c r="C38" s="103"/>
      <c r="D38" s="102"/>
      <c r="E38" s="39"/>
      <c r="F38" s="14"/>
      <c r="G38" s="14" t="s">
        <v>499</v>
      </c>
      <c r="H38" s="24"/>
      <c r="I38" s="103">
        <f>ROUND(SUM(AR50:AR665)/1000, 2)</f>
        <v>296.76</v>
      </c>
      <c r="J38" s="103">
        <f>ROUND((SUM(S50:S665))/1000, 2)</f>
        <v>5.83</v>
      </c>
      <c r="K38" s="14" t="s">
        <v>497</v>
      </c>
      <c r="L38" s="24"/>
    </row>
    <row r="39" spans="1:12" ht="14.25" customHeight="1" x14ac:dyDescent="0.2">
      <c r="A39" s="24"/>
      <c r="B39" s="35" t="s">
        <v>500</v>
      </c>
      <c r="C39" s="101">
        <f>ROUND((Source!P358)/1000, 2)</f>
        <v>1440.25</v>
      </c>
      <c r="D39" s="100">
        <f>ROUND((SUM(BH50:BH665)+SUMIF(CD50:CD665, 1, AG50:AG665)+SUMIF(CD50:CD665, 1, AF50:AF665))/1000, 2)</f>
        <v>60</v>
      </c>
      <c r="E39" s="36"/>
      <c r="F39" s="14" t="s">
        <v>497</v>
      </c>
      <c r="G39" s="14" t="s">
        <v>501</v>
      </c>
      <c r="H39" s="24"/>
      <c r="I39" s="14"/>
      <c r="J39" s="104">
        <f>Source!P363</f>
        <v>607.83232350000003</v>
      </c>
      <c r="K39" s="14" t="s">
        <v>502</v>
      </c>
      <c r="L39" s="24"/>
    </row>
    <row r="40" spans="1:12" ht="14.25" customHeight="1" x14ac:dyDescent="0.2">
      <c r="A40" s="24"/>
      <c r="B40" s="35" t="s">
        <v>503</v>
      </c>
      <c r="C40" s="101">
        <f>ROUND((Source!P359)/1000, 2)</f>
        <v>0</v>
      </c>
      <c r="D40" s="100">
        <f>ROUND((SUM(BI50:BI665)+SUMIF(CD50:CD665, 2, AG50:AG665)+SUMIF(CD50:CD665, 2, AF50:AF665))/1000, 2)</f>
        <v>0</v>
      </c>
      <c r="E40" s="36"/>
      <c r="F40" s="14" t="s">
        <v>497</v>
      </c>
      <c r="G40" s="14" t="s">
        <v>504</v>
      </c>
      <c r="H40" s="24"/>
      <c r="I40" s="14"/>
      <c r="J40" s="104">
        <f>Source!P364</f>
        <v>164.14035279999999</v>
      </c>
      <c r="K40" s="14" t="s">
        <v>502</v>
      </c>
      <c r="L40" s="24"/>
    </row>
    <row r="41" spans="1:12" ht="14.25" customHeight="1" x14ac:dyDescent="0.2">
      <c r="A41" s="24"/>
      <c r="B41" s="35" t="s">
        <v>505</v>
      </c>
      <c r="C41" s="101">
        <f>ROUND((Source!P350)/1000, 2)</f>
        <v>0</v>
      </c>
      <c r="D41" s="100">
        <f>ROUND((SUM(BJ50:BJ665)+SUM(AH50:AH665))/1000, 2)</f>
        <v>0</v>
      </c>
      <c r="E41" s="36"/>
      <c r="F41" s="14" t="s">
        <v>497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506</v>
      </c>
      <c r="C42" s="101">
        <f>ROUND((Source!P360)/1000, 2)</f>
        <v>0</v>
      </c>
      <c r="D42" s="100">
        <f>ROUND((SUM(BL50:BL665)+SUMIF(CD50:CD665, 4, AG50:AG665)+SUM(BM50:BM665)+SUM(BN50:BN665)+SUMIF(CD50:CD665, 4, AF50:AF665))/1000, 2)</f>
        <v>0</v>
      </c>
      <c r="E42" s="40"/>
      <c r="F42" s="14" t="s">
        <v>497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507</v>
      </c>
      <c r="B44" s="45" t="s">
        <v>508</v>
      </c>
      <c r="C44" s="45" t="s">
        <v>509</v>
      </c>
      <c r="D44" s="45" t="s">
        <v>510</v>
      </c>
      <c r="E44" s="43" t="s">
        <v>511</v>
      </c>
      <c r="F44" s="42"/>
      <c r="G44" s="49"/>
      <c r="H44" s="43" t="s">
        <v>512</v>
      </c>
      <c r="I44" s="42"/>
      <c r="J44" s="57"/>
      <c r="K44" s="54" t="s">
        <v>513</v>
      </c>
      <c r="L44" s="45" t="s">
        <v>514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515</v>
      </c>
      <c r="F48" s="60" t="s">
        <v>516</v>
      </c>
      <c r="G48" s="61" t="s">
        <v>517</v>
      </c>
      <c r="H48" s="60" t="s">
        <v>515</v>
      </c>
      <c r="I48" s="60" t="s">
        <v>516</v>
      </c>
      <c r="J48" s="62" t="s">
        <v>518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522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133.5" x14ac:dyDescent="0.2">
      <c r="A52" s="67" t="s">
        <v>27</v>
      </c>
      <c r="B52" s="68" t="str">
        <f>Source!F29</f>
        <v>33-01-025-3</v>
      </c>
      <c r="C52" s="68" t="s">
        <v>523</v>
      </c>
      <c r="D52" s="69" t="str">
        <f>Source!H29</f>
        <v>1 КМ ЛИНИИ</v>
      </c>
      <c r="E52" s="70">
        <f>Source!K29</f>
        <v>8.2500000000000004E-2</v>
      </c>
      <c r="F52" s="70"/>
      <c r="G52" s="70">
        <f>Source!I29</f>
        <v>8.2500000000000004E-2</v>
      </c>
      <c r="H52" s="72"/>
      <c r="I52" s="71"/>
      <c r="J52" s="72"/>
      <c r="K52" s="71"/>
      <c r="L52" s="72"/>
    </row>
    <row r="53" spans="1:82" ht="51" x14ac:dyDescent="0.2">
      <c r="B53" s="73" t="str">
        <f>Source!EO29</f>
        <v>Поправка: Сб.№33, п.1.33.20.1 Поправка: МР 519/пр Прил.2, Табл.2, п. 5</v>
      </c>
      <c r="C53" s="73" t="str">
        <f>Source!CN29</f>
        <v>Поправка: Сб.№33, п.1.33.20.1  Наименование: Работы на демонтаж проводов для ВЛ 35-330 кВ трех проводов ВЛ 35-220 вК</v>
      </c>
    </row>
    <row r="54" spans="1:82" x14ac:dyDescent="0.2">
      <c r="C54" s="74" t="str">
        <f>"Объем: "&amp;Source!I29&amp;"=247,5/"&amp;"3/"&amp;"1000"</f>
        <v>Объем: 0,0825=247,5/3/1000</v>
      </c>
    </row>
    <row r="55" spans="1:82" ht="14.25" x14ac:dyDescent="0.2">
      <c r="A55" s="68"/>
      <c r="B55" s="71">
        <v>1</v>
      </c>
      <c r="C55" s="68" t="s">
        <v>524</v>
      </c>
      <c r="D55" s="69"/>
      <c r="E55" s="70"/>
      <c r="F55" s="70"/>
      <c r="G55" s="70"/>
      <c r="H55" s="72">
        <f>Source!AO29</f>
        <v>1442.33</v>
      </c>
      <c r="I55" s="71">
        <f>ROUND(0.75,7)</f>
        <v>0.75</v>
      </c>
      <c r="J55" s="72">
        <f>ROUND(Source!AF29*Source!I29, 2)</f>
        <v>89.24</v>
      </c>
      <c r="K55" s="71">
        <f>IF(Source!BA29&lt;&gt; 0, Source!BA29, 1)</f>
        <v>50.93</v>
      </c>
      <c r="L55" s="72">
        <f>Source!S29</f>
        <v>4545.22</v>
      </c>
    </row>
    <row r="56" spans="1:82" ht="14.25" x14ac:dyDescent="0.2">
      <c r="A56" s="68"/>
      <c r="B56" s="71">
        <v>2</v>
      </c>
      <c r="C56" s="68" t="s">
        <v>525</v>
      </c>
      <c r="D56" s="69"/>
      <c r="E56" s="70"/>
      <c r="F56" s="70"/>
      <c r="G56" s="70"/>
      <c r="H56" s="72">
        <f>Source!AM29</f>
        <v>10858.81</v>
      </c>
      <c r="I56" s="71">
        <f>ROUND(0.75,7)</f>
        <v>0.75</v>
      </c>
      <c r="J56" s="72">
        <f>ROUND(((((Source!ET29*ROUND(0.75,7)))-((Source!EU29*ROUND(0.75,7))))+Source!AE29)*Source!I29, 2)</f>
        <v>671.89</v>
      </c>
      <c r="K56" s="71">
        <f>IF(Source!BB29&lt;&gt; 0, Source!BB29, 1)</f>
        <v>11.15</v>
      </c>
      <c r="L56" s="72">
        <f>Source!Q29</f>
        <v>7491.57</v>
      </c>
    </row>
    <row r="57" spans="1:82" ht="14.25" x14ac:dyDescent="0.2">
      <c r="A57" s="68"/>
      <c r="B57" s="71">
        <v>3</v>
      </c>
      <c r="C57" s="68" t="s">
        <v>526</v>
      </c>
      <c r="D57" s="69"/>
      <c r="E57" s="70"/>
      <c r="F57" s="70"/>
      <c r="G57" s="70"/>
      <c r="H57" s="72">
        <f>Source!AN29</f>
        <v>356.37</v>
      </c>
      <c r="I57" s="71">
        <f>ROUND(0.75,7)</f>
        <v>0.75</v>
      </c>
      <c r="J57" s="75">
        <f>ROUND(Source!AE29*Source!I29, 2)</f>
        <v>22.05</v>
      </c>
      <c r="K57" s="71">
        <f>IF(Source!BS29&lt;&gt; 0, Source!BS29, 1)</f>
        <v>50.93</v>
      </c>
      <c r="L57" s="75">
        <f>Source!R29</f>
        <v>1123.04</v>
      </c>
    </row>
    <row r="58" spans="1:82" ht="14.25" x14ac:dyDescent="0.2">
      <c r="A58" s="68"/>
      <c r="B58" s="68"/>
      <c r="C58" s="68" t="s">
        <v>527</v>
      </c>
      <c r="D58" s="69" t="s">
        <v>502</v>
      </c>
      <c r="E58" s="70">
        <f>Source!AQ29</f>
        <v>147.78</v>
      </c>
      <c r="F58" s="70">
        <f>ROUND(0.75,7)</f>
        <v>0.75</v>
      </c>
      <c r="G58" s="70">
        <f>ROUND(Source!U29, 7)</f>
        <v>9.1438874999999999</v>
      </c>
      <c r="H58" s="72"/>
      <c r="I58" s="71"/>
      <c r="J58" s="72"/>
      <c r="K58" s="71"/>
      <c r="L58" s="72"/>
    </row>
    <row r="59" spans="1:82" ht="14.25" x14ac:dyDescent="0.2">
      <c r="A59" s="68"/>
      <c r="B59" s="68"/>
      <c r="C59" s="76" t="s">
        <v>528</v>
      </c>
      <c r="D59" s="77" t="s">
        <v>502</v>
      </c>
      <c r="E59" s="78">
        <f>Source!AR29</f>
        <v>27.69</v>
      </c>
      <c r="F59" s="78">
        <f>ROUND(0.75,7)</f>
        <v>0.75</v>
      </c>
      <c r="G59" s="78">
        <f>ROUND(Source!V29, 7)</f>
        <v>1.7133187999999999</v>
      </c>
      <c r="H59" s="79"/>
      <c r="I59" s="80"/>
      <c r="J59" s="79"/>
      <c r="K59" s="80"/>
      <c r="L59" s="79"/>
    </row>
    <row r="60" spans="1:82" ht="14.25" x14ac:dyDescent="0.2">
      <c r="A60" s="68"/>
      <c r="B60" s="68"/>
      <c r="C60" s="68" t="s">
        <v>529</v>
      </c>
      <c r="D60" s="69"/>
      <c r="E60" s="70"/>
      <c r="F60" s="70"/>
      <c r="G60" s="70"/>
      <c r="H60" s="72">
        <f>H55+H56</f>
        <v>12301.14</v>
      </c>
      <c r="I60" s="71"/>
      <c r="J60" s="72">
        <f>J55+J56</f>
        <v>761.13</v>
      </c>
      <c r="K60" s="71"/>
      <c r="L60" s="72">
        <f>L55+L56</f>
        <v>12036.79</v>
      </c>
    </row>
    <row r="61" spans="1:82" ht="14.25" x14ac:dyDescent="0.2">
      <c r="A61" s="68"/>
      <c r="B61" s="68"/>
      <c r="C61" s="68" t="s">
        <v>530</v>
      </c>
      <c r="D61" s="69"/>
      <c r="E61" s="70"/>
      <c r="F61" s="70"/>
      <c r="G61" s="70"/>
      <c r="H61" s="72"/>
      <c r="I61" s="71"/>
      <c r="J61" s="72">
        <f>SUM(S52:S64)+SUM(T52:T64)+SUM(X52:X64)+SUM(Y52:Y64)+SUM(Z52:Z64)</f>
        <v>111.28999999999999</v>
      </c>
      <c r="K61" s="71"/>
      <c r="L61" s="72">
        <f>SUM(AR52:AR64)+SUM(AS52:AS64)+SUM(AT52:AT64)+SUM(AU52:AU64)+SUM(AV52:AV64)</f>
        <v>5668.26</v>
      </c>
    </row>
    <row r="62" spans="1:82" ht="14.25" x14ac:dyDescent="0.2">
      <c r="A62" s="68"/>
      <c r="B62" s="68" t="s">
        <v>38</v>
      </c>
      <c r="C62" s="68" t="s">
        <v>531</v>
      </c>
      <c r="D62" s="69" t="s">
        <v>532</v>
      </c>
      <c r="E62" s="70">
        <f>Source!BZ29</f>
        <v>103</v>
      </c>
      <c r="F62" s="70"/>
      <c r="G62" s="70">
        <f>Source!AT29</f>
        <v>103</v>
      </c>
      <c r="H62" s="72"/>
      <c r="I62" s="71"/>
      <c r="J62" s="72">
        <f>SUM(AD52:AD64)</f>
        <v>114.63</v>
      </c>
      <c r="K62" s="71"/>
      <c r="L62" s="72">
        <f>SUM(AZ52:AZ64)</f>
        <v>5838.31</v>
      </c>
    </row>
    <row r="63" spans="1:82" ht="14.25" x14ac:dyDescent="0.2">
      <c r="A63" s="76"/>
      <c r="B63" s="76" t="s">
        <v>39</v>
      </c>
      <c r="C63" s="76" t="s">
        <v>533</v>
      </c>
      <c r="D63" s="77" t="s">
        <v>532</v>
      </c>
      <c r="E63" s="78">
        <f>Source!CA29</f>
        <v>60</v>
      </c>
      <c r="F63" s="78"/>
      <c r="G63" s="78">
        <f>Source!AU29</f>
        <v>60</v>
      </c>
      <c r="H63" s="79"/>
      <c r="I63" s="80"/>
      <c r="J63" s="79">
        <f>SUM(AE52:AE64)</f>
        <v>66.77</v>
      </c>
      <c r="K63" s="80"/>
      <c r="L63" s="79">
        <f>SUM(BA52:BA64)</f>
        <v>3400.96</v>
      </c>
    </row>
    <row r="64" spans="1:82" ht="15" x14ac:dyDescent="0.2">
      <c r="C64" s="83" t="s">
        <v>534</v>
      </c>
      <c r="D64" s="83"/>
      <c r="E64" s="83"/>
      <c r="F64" s="83"/>
      <c r="G64" s="83"/>
      <c r="H64" s="83"/>
      <c r="I64" s="84">
        <f>J55+J56+J62+J63</f>
        <v>942.53</v>
      </c>
      <c r="J64" s="84"/>
      <c r="K64" s="84">
        <f>L55+L56+L62+L63</f>
        <v>21276.06</v>
      </c>
      <c r="L64" s="84"/>
      <c r="O64" s="81">
        <f>J55+J56+J62+J63</f>
        <v>942.53</v>
      </c>
      <c r="P64" s="81">
        <f>J56</f>
        <v>671.89</v>
      </c>
      <c r="R64" t="s">
        <v>535</v>
      </c>
      <c r="S64" s="81">
        <f>J55</f>
        <v>89.24</v>
      </c>
      <c r="U64" s="81">
        <f>J55</f>
        <v>89.24</v>
      </c>
      <c r="X64" s="81">
        <f>J57</f>
        <v>22.05</v>
      </c>
      <c r="Z64" t="s">
        <v>535</v>
      </c>
      <c r="AA64">
        <f>0</f>
        <v>0</v>
      </c>
      <c r="AD64">
        <f>ROUND((Source!AT29/100)*((ROUND(Source!AF29*Source!I29, 2)+ROUND(Source!AE29*Source!I29, 2))), 2)</f>
        <v>114.63</v>
      </c>
      <c r="AE64">
        <f>ROUND((Source!AU29/100)*((ROUND(Source!AF29*Source!I29, 2)+ROUND(Source!AE29*Source!I29, 2))), 2)</f>
        <v>66.77</v>
      </c>
      <c r="AN64" s="81">
        <f>L55+L56+L62+L63</f>
        <v>21276.06</v>
      </c>
      <c r="AO64" s="81">
        <f>L56</f>
        <v>7491.57</v>
      </c>
      <c r="AQ64" t="s">
        <v>535</v>
      </c>
      <c r="AR64" s="81">
        <f>L55</f>
        <v>4545.22</v>
      </c>
      <c r="AT64" s="81">
        <f>L57</f>
        <v>1123.04</v>
      </c>
      <c r="AV64" t="s">
        <v>535</v>
      </c>
      <c r="AW64">
        <f>0</f>
        <v>0</v>
      </c>
      <c r="AZ64">
        <f>Source!X29</f>
        <v>5838.31</v>
      </c>
      <c r="BA64">
        <f>Source!Y29</f>
        <v>3400.96</v>
      </c>
      <c r="BH64" s="81">
        <f>J55+J56+J62+J63</f>
        <v>942.53</v>
      </c>
      <c r="CD64">
        <v>1</v>
      </c>
    </row>
    <row r="65" spans="1:82" ht="133.5" x14ac:dyDescent="0.2">
      <c r="A65" s="67" t="s">
        <v>40</v>
      </c>
      <c r="B65" s="68" t="str">
        <f>Source!F31</f>
        <v>33-01-026-1</v>
      </c>
      <c r="C65" s="68" t="s">
        <v>536</v>
      </c>
      <c r="D65" s="69" t="str">
        <f>Source!H31</f>
        <v>1 КМ ЛИНИИ</v>
      </c>
      <c r="E65" s="70">
        <f>Source!K31</f>
        <v>8.2500000000000004E-2</v>
      </c>
      <c r="F65" s="70"/>
      <c r="G65" s="70">
        <f>Source!I31</f>
        <v>8.2500000000000004E-2</v>
      </c>
      <c r="H65" s="72"/>
      <c r="I65" s="71"/>
      <c r="J65" s="72"/>
      <c r="K65" s="71"/>
      <c r="L65" s="72"/>
    </row>
    <row r="66" spans="1:82" ht="51" x14ac:dyDescent="0.2">
      <c r="B66" s="73" t="str">
        <f>Source!EO31</f>
        <v>Поправка: Сб.№33, п.1.33.20.4 Поправка: МР 519/пр Прил.2, Табл.2, п. 5</v>
      </c>
      <c r="C66" s="73" t="str">
        <f>Source!CN31</f>
        <v>Поправка: Сб.№33, п.1.33.20.4  Наименование: Работы на демонтаж грозозащитных тросов</v>
      </c>
    </row>
    <row r="67" spans="1:82" x14ac:dyDescent="0.2">
      <c r="C67" s="74" t="str">
        <f>"Объем: "&amp;Source!I31&amp;"=82,5/"&amp;"1000"</f>
        <v>Объем: 0,0825=82,5/1000</v>
      </c>
    </row>
    <row r="68" spans="1:82" ht="14.25" x14ac:dyDescent="0.2">
      <c r="A68" s="68"/>
      <c r="B68" s="71">
        <v>1</v>
      </c>
      <c r="C68" s="68" t="s">
        <v>524</v>
      </c>
      <c r="D68" s="69"/>
      <c r="E68" s="70"/>
      <c r="F68" s="70"/>
      <c r="G68" s="70"/>
      <c r="H68" s="72">
        <f>Source!AO31</f>
        <v>284.94</v>
      </c>
      <c r="I68" s="71">
        <f>ROUND(0.65,7)</f>
        <v>0.65</v>
      </c>
      <c r="J68" s="72">
        <f>ROUND(Source!AF31*Source!I31, 2)</f>
        <v>15.28</v>
      </c>
      <c r="K68" s="71">
        <f>IF(Source!BA31&lt;&gt; 0, Source!BA31, 1)</f>
        <v>50.93</v>
      </c>
      <c r="L68" s="72">
        <f>Source!S31</f>
        <v>778.2</v>
      </c>
    </row>
    <row r="69" spans="1:82" ht="14.25" x14ac:dyDescent="0.2">
      <c r="A69" s="68"/>
      <c r="B69" s="71">
        <v>2</v>
      </c>
      <c r="C69" s="68" t="s">
        <v>525</v>
      </c>
      <c r="D69" s="69"/>
      <c r="E69" s="70"/>
      <c r="F69" s="70"/>
      <c r="G69" s="70"/>
      <c r="H69" s="72">
        <f>Source!AM31</f>
        <v>1290.3399999999999</v>
      </c>
      <c r="I69" s="71">
        <f>ROUND(0.65,7)</f>
        <v>0.65</v>
      </c>
      <c r="J69" s="72">
        <f>ROUND(((((Source!ET31*ROUND(0.65,7)))-((Source!EU31*ROUND(0.65,7))))+Source!AE31)*Source!I31, 2)</f>
        <v>69.19</v>
      </c>
      <c r="K69" s="71">
        <f>IF(Source!BB31&lt;&gt; 0, Source!BB31, 1)</f>
        <v>13.08</v>
      </c>
      <c r="L69" s="72">
        <f>Source!Q31</f>
        <v>905.04</v>
      </c>
    </row>
    <row r="70" spans="1:82" ht="14.25" x14ac:dyDescent="0.2">
      <c r="A70" s="68"/>
      <c r="B70" s="71">
        <v>3</v>
      </c>
      <c r="C70" s="68" t="s">
        <v>526</v>
      </c>
      <c r="D70" s="69"/>
      <c r="E70" s="70"/>
      <c r="F70" s="70"/>
      <c r="G70" s="70"/>
      <c r="H70" s="72">
        <f>Source!AN31</f>
        <v>24.13</v>
      </c>
      <c r="I70" s="71">
        <f>ROUND(0.65,7)</f>
        <v>0.65</v>
      </c>
      <c r="J70" s="75">
        <f>ROUND(Source!AE31*Source!I31, 2)</f>
        <v>1.29</v>
      </c>
      <c r="K70" s="71">
        <f>IF(Source!BS31&lt;&gt; 0, Source!BS31, 1)</f>
        <v>50.93</v>
      </c>
      <c r="L70" s="75">
        <f>Source!R31</f>
        <v>65.88</v>
      </c>
    </row>
    <row r="71" spans="1:82" ht="14.25" x14ac:dyDescent="0.2">
      <c r="A71" s="68"/>
      <c r="B71" s="68"/>
      <c r="C71" s="68" t="s">
        <v>527</v>
      </c>
      <c r="D71" s="69" t="s">
        <v>502</v>
      </c>
      <c r="E71" s="70">
        <f>Source!AQ31</f>
        <v>29.62</v>
      </c>
      <c r="F71" s="70">
        <f>ROUND(0.65,7)</f>
        <v>0.65</v>
      </c>
      <c r="G71" s="70">
        <f>ROUND(Source!U31, 7)</f>
        <v>1.5883725</v>
      </c>
      <c r="H71" s="72"/>
      <c r="I71" s="71"/>
      <c r="J71" s="72"/>
      <c r="K71" s="71"/>
      <c r="L71" s="72"/>
    </row>
    <row r="72" spans="1:82" ht="14.25" x14ac:dyDescent="0.2">
      <c r="A72" s="68"/>
      <c r="B72" s="68"/>
      <c r="C72" s="76" t="s">
        <v>528</v>
      </c>
      <c r="D72" s="77" t="s">
        <v>502</v>
      </c>
      <c r="E72" s="78">
        <f>Source!AR31</f>
        <v>2.08</v>
      </c>
      <c r="F72" s="78">
        <f>ROUND(0.65,7)</f>
        <v>0.65</v>
      </c>
      <c r="G72" s="78">
        <f>ROUND(Source!V31, 7)</f>
        <v>0.11154</v>
      </c>
      <c r="H72" s="79"/>
      <c r="I72" s="80"/>
      <c r="J72" s="79"/>
      <c r="K72" s="80"/>
      <c r="L72" s="79"/>
    </row>
    <row r="73" spans="1:82" ht="14.25" x14ac:dyDescent="0.2">
      <c r="A73" s="68"/>
      <c r="B73" s="68"/>
      <c r="C73" s="68" t="s">
        <v>529</v>
      </c>
      <c r="D73" s="69"/>
      <c r="E73" s="70"/>
      <c r="F73" s="70"/>
      <c r="G73" s="70"/>
      <c r="H73" s="72">
        <f>H68+H69</f>
        <v>1575.28</v>
      </c>
      <c r="I73" s="71"/>
      <c r="J73" s="72">
        <f>J68+J69</f>
        <v>84.47</v>
      </c>
      <c r="K73" s="71"/>
      <c r="L73" s="72">
        <f>L68+L69</f>
        <v>1683.24</v>
      </c>
    </row>
    <row r="74" spans="1:82" ht="14.25" x14ac:dyDescent="0.2">
      <c r="A74" s="68"/>
      <c r="B74" s="68"/>
      <c r="C74" s="68" t="s">
        <v>530</v>
      </c>
      <c r="D74" s="69"/>
      <c r="E74" s="70"/>
      <c r="F74" s="70"/>
      <c r="G74" s="70"/>
      <c r="H74" s="72"/>
      <c r="I74" s="71"/>
      <c r="J74" s="72">
        <f>SUM(S65:S77)+SUM(T65:T77)+SUM(X65:X77)+SUM(Y65:Y77)+SUM(Z65:Z77)</f>
        <v>16.57</v>
      </c>
      <c r="K74" s="71"/>
      <c r="L74" s="72">
        <f>SUM(AR65:AR77)+SUM(AS65:AS77)+SUM(AT65:AT77)+SUM(AU65:AU77)+SUM(AV65:AV77)</f>
        <v>844.08</v>
      </c>
    </row>
    <row r="75" spans="1:82" ht="14.25" x14ac:dyDescent="0.2">
      <c r="A75" s="68"/>
      <c r="B75" s="68" t="s">
        <v>38</v>
      </c>
      <c r="C75" s="68" t="s">
        <v>531</v>
      </c>
      <c r="D75" s="69" t="s">
        <v>532</v>
      </c>
      <c r="E75" s="70">
        <f>Source!BZ31</f>
        <v>103</v>
      </c>
      <c r="F75" s="70"/>
      <c r="G75" s="70">
        <f>Source!AT31</f>
        <v>103</v>
      </c>
      <c r="H75" s="72"/>
      <c r="I75" s="71"/>
      <c r="J75" s="72">
        <f>SUM(AD65:AD77)</f>
        <v>17.07</v>
      </c>
      <c r="K75" s="71"/>
      <c r="L75" s="72">
        <f>SUM(AZ65:AZ77)</f>
        <v>869.4</v>
      </c>
    </row>
    <row r="76" spans="1:82" ht="14.25" x14ac:dyDescent="0.2">
      <c r="A76" s="76"/>
      <c r="B76" s="76" t="s">
        <v>39</v>
      </c>
      <c r="C76" s="76" t="s">
        <v>533</v>
      </c>
      <c r="D76" s="77" t="s">
        <v>532</v>
      </c>
      <c r="E76" s="78">
        <f>Source!CA31</f>
        <v>60</v>
      </c>
      <c r="F76" s="78"/>
      <c r="G76" s="78">
        <f>Source!AU31</f>
        <v>60</v>
      </c>
      <c r="H76" s="79"/>
      <c r="I76" s="80"/>
      <c r="J76" s="79">
        <f>SUM(AE65:AE77)</f>
        <v>9.94</v>
      </c>
      <c r="K76" s="80"/>
      <c r="L76" s="79">
        <f>SUM(BA65:BA77)</f>
        <v>506.45</v>
      </c>
    </row>
    <row r="77" spans="1:82" ht="15" x14ac:dyDescent="0.2">
      <c r="C77" s="83" t="s">
        <v>534</v>
      </c>
      <c r="D77" s="83"/>
      <c r="E77" s="83"/>
      <c r="F77" s="83"/>
      <c r="G77" s="83"/>
      <c r="H77" s="83"/>
      <c r="I77" s="84">
        <f>J68+J69+J75+J76</f>
        <v>111.47999999999999</v>
      </c>
      <c r="J77" s="84"/>
      <c r="K77" s="84">
        <f>L68+L69+L75+L76</f>
        <v>3059.0899999999997</v>
      </c>
      <c r="L77" s="84"/>
      <c r="O77" s="81">
        <f>J68+J69+J75+J76</f>
        <v>111.47999999999999</v>
      </c>
      <c r="P77" s="81">
        <f>J69</f>
        <v>69.19</v>
      </c>
      <c r="R77" t="s">
        <v>535</v>
      </c>
      <c r="S77" s="81">
        <f>J68</f>
        <v>15.28</v>
      </c>
      <c r="U77" s="81">
        <f>J68</f>
        <v>15.28</v>
      </c>
      <c r="X77" s="81">
        <f>J70</f>
        <v>1.29</v>
      </c>
      <c r="Z77" t="s">
        <v>535</v>
      </c>
      <c r="AA77">
        <f>0</f>
        <v>0</v>
      </c>
      <c r="AD77">
        <f>ROUND((Source!AT31/100)*((ROUND(Source!AF31*Source!I31, 2)+ROUND(Source!AE31*Source!I31, 2))), 2)</f>
        <v>17.07</v>
      </c>
      <c r="AE77">
        <f>ROUND((Source!AU31/100)*((ROUND(Source!AF31*Source!I31, 2)+ROUND(Source!AE31*Source!I31, 2))), 2)</f>
        <v>9.94</v>
      </c>
      <c r="AN77" s="81">
        <f>L68+L69+L75+L76</f>
        <v>3059.0899999999997</v>
      </c>
      <c r="AO77" s="81">
        <f>L69</f>
        <v>905.04</v>
      </c>
      <c r="AQ77" t="s">
        <v>535</v>
      </c>
      <c r="AR77" s="81">
        <f>L68</f>
        <v>778.2</v>
      </c>
      <c r="AT77" s="81">
        <f>L70</f>
        <v>65.88</v>
      </c>
      <c r="AV77" t="s">
        <v>535</v>
      </c>
      <c r="AW77">
        <f>0</f>
        <v>0</v>
      </c>
      <c r="AZ77">
        <f>Source!X31</f>
        <v>869.4</v>
      </c>
      <c r="BA77">
        <f>Source!Y31</f>
        <v>506.45</v>
      </c>
      <c r="BH77" s="81">
        <f>J68+J69+J75+J76</f>
        <v>111.47999999999999</v>
      </c>
      <c r="CD77">
        <v>1</v>
      </c>
    </row>
    <row r="78" spans="1:82" ht="57" x14ac:dyDescent="0.2">
      <c r="A78" s="67" t="s">
        <v>47</v>
      </c>
      <c r="B78" s="68" t="str">
        <f>Source!F33</f>
        <v>т01-01-01-045</v>
      </c>
      <c r="C78" s="68" t="str">
        <f>Source!G33</f>
        <v>Погрузка при автомобильных перевозках прочих материалов, деталей (с использованием погрузчика)</v>
      </c>
      <c r="D78" s="69" t="str">
        <f>Source!H33</f>
        <v>1 Т ГРУЗА</v>
      </c>
      <c r="E78" s="70">
        <f>Source!K33</f>
        <v>0.54437000000000002</v>
      </c>
      <c r="F78" s="70"/>
      <c r="G78" s="70">
        <f>Source!I33</f>
        <v>0.54437000000000002</v>
      </c>
      <c r="H78" s="72"/>
      <c r="I78" s="71"/>
      <c r="J78" s="72"/>
      <c r="K78" s="71"/>
      <c r="L78" s="72"/>
    </row>
    <row r="79" spans="1:82" ht="25.5" x14ac:dyDescent="0.2">
      <c r="C79" s="74" t="str">
        <f>"Объем: "&amp;Source!I33&amp;"=(247,5+"&amp;"202,67+"&amp;"82,5+"&amp;"11,7)/"&amp;"1000"</f>
        <v>Объем: 0,54437=(247,5+202,67+82,5+11,7)/1000</v>
      </c>
    </row>
    <row r="80" spans="1:82" ht="14.25" x14ac:dyDescent="0.2">
      <c r="A80" s="68"/>
      <c r="B80" s="71">
        <v>1</v>
      </c>
      <c r="C80" s="68" t="s">
        <v>524</v>
      </c>
      <c r="D80" s="69"/>
      <c r="E80" s="70"/>
      <c r="F80" s="70"/>
      <c r="G80" s="70"/>
      <c r="H80" s="72">
        <f>Source!AO33</f>
        <v>2.25</v>
      </c>
      <c r="I80" s="71"/>
      <c r="J80" s="72">
        <f>ROUND(Source!AF33*Source!I33, 2)</f>
        <v>3.18</v>
      </c>
      <c r="K80" s="71">
        <f>IF(Source!BA33&lt;&gt; 0, Source!BA33, 1)</f>
        <v>27.61</v>
      </c>
      <c r="L80" s="72">
        <f>Source!S33</f>
        <v>87.93</v>
      </c>
    </row>
    <row r="81" spans="1:82" ht="14.25" x14ac:dyDescent="0.2">
      <c r="A81" s="68"/>
      <c r="B81" s="71">
        <v>2</v>
      </c>
      <c r="C81" s="68" t="s">
        <v>525</v>
      </c>
      <c r="D81" s="69"/>
      <c r="E81" s="70"/>
      <c r="F81" s="70"/>
      <c r="G81" s="70"/>
      <c r="H81" s="72">
        <f>Source!AM33</f>
        <v>11.39</v>
      </c>
      <c r="I81" s="71"/>
      <c r="J81" s="72">
        <f>ROUND((((Source!ET33)-(Source!EU33))+Source!AE33)*Source!I33, 2)</f>
        <v>7.2</v>
      </c>
      <c r="K81" s="71">
        <f>IF(Source!BB33&lt;&gt; 0, Source!BB33, 1)</f>
        <v>27.61</v>
      </c>
      <c r="L81" s="72">
        <f>Source!Q33</f>
        <v>198.85</v>
      </c>
    </row>
    <row r="82" spans="1:82" ht="14.25" x14ac:dyDescent="0.2">
      <c r="A82" s="68"/>
      <c r="B82" s="71">
        <v>3</v>
      </c>
      <c r="C82" s="68" t="s">
        <v>526</v>
      </c>
      <c r="D82" s="69"/>
      <c r="E82" s="70"/>
      <c r="F82" s="70"/>
      <c r="G82" s="70"/>
      <c r="H82" s="72">
        <f>Source!AN33</f>
        <v>1.1499999999999999</v>
      </c>
      <c r="I82" s="71"/>
      <c r="J82" s="75">
        <f>ROUND(Source!AE33*Source!I33, 2)</f>
        <v>1.63</v>
      </c>
      <c r="K82" s="71">
        <f>IF(Source!BS33&lt;&gt; 0, Source!BS33, 1)</f>
        <v>27.61</v>
      </c>
      <c r="L82" s="75">
        <f>Source!R33</f>
        <v>44.94</v>
      </c>
    </row>
    <row r="83" spans="1:82" ht="14.25" x14ac:dyDescent="0.2">
      <c r="A83" s="68"/>
      <c r="B83" s="68"/>
      <c r="C83" s="68" t="s">
        <v>527</v>
      </c>
      <c r="D83" s="69" t="s">
        <v>502</v>
      </c>
      <c r="E83" s="70">
        <f>Source!AQ33</f>
        <v>0.28899999999999998</v>
      </c>
      <c r="F83" s="70"/>
      <c r="G83" s="70">
        <f>ROUND(Source!U33, 7)</f>
        <v>0.15732289999999999</v>
      </c>
      <c r="H83" s="72"/>
      <c r="I83" s="71"/>
      <c r="J83" s="72"/>
      <c r="K83" s="71"/>
      <c r="L83" s="72"/>
    </row>
    <row r="84" spans="1:82" ht="14.25" x14ac:dyDescent="0.2">
      <c r="A84" s="68"/>
      <c r="B84" s="68"/>
      <c r="C84" s="76" t="s">
        <v>528</v>
      </c>
      <c r="D84" s="77" t="s">
        <v>502</v>
      </c>
      <c r="E84" s="78">
        <f>Source!AR33</f>
        <v>0.114</v>
      </c>
      <c r="F84" s="78"/>
      <c r="G84" s="78">
        <f>ROUND(Source!V33, 7)</f>
        <v>6.2058200000000001E-2</v>
      </c>
      <c r="H84" s="79"/>
      <c r="I84" s="80"/>
      <c r="J84" s="79"/>
      <c r="K84" s="80"/>
      <c r="L84" s="79"/>
    </row>
    <row r="85" spans="1:82" ht="14.25" x14ac:dyDescent="0.2">
      <c r="A85" s="68"/>
      <c r="B85" s="68"/>
      <c r="C85" s="68" t="s">
        <v>529</v>
      </c>
      <c r="D85" s="69"/>
      <c r="E85" s="70"/>
      <c r="F85" s="70"/>
      <c r="G85" s="70"/>
      <c r="H85" s="72">
        <f>H80+H81</f>
        <v>13.64</v>
      </c>
      <c r="I85" s="71"/>
      <c r="J85" s="72">
        <f>J80+J81</f>
        <v>10.38</v>
      </c>
      <c r="K85" s="71"/>
      <c r="L85" s="72">
        <f>L80+L81</f>
        <v>286.77999999999997</v>
      </c>
    </row>
    <row r="86" spans="1:82" ht="14.25" x14ac:dyDescent="0.2">
      <c r="A86" s="76"/>
      <c r="B86" s="76"/>
      <c r="C86" s="76" t="s">
        <v>530</v>
      </c>
      <c r="D86" s="77"/>
      <c r="E86" s="78"/>
      <c r="F86" s="78"/>
      <c r="G86" s="78"/>
      <c r="H86" s="79"/>
      <c r="I86" s="80"/>
      <c r="J86" s="79">
        <f>SUM(S78:S87)+SUM(T78:T87)+SUM(X78:X87)+SUM(Y78:Y87)+SUM(Z78:Z87)</f>
        <v>4.8100000000000005</v>
      </c>
      <c r="K86" s="80"/>
      <c r="L86" s="79">
        <f>SUM(AR78:AR87)+SUM(AS78:AS87)+SUM(AT78:AT87)+SUM(AU78:AU87)+SUM(AV78:AV87)</f>
        <v>132.87</v>
      </c>
    </row>
    <row r="87" spans="1:82" ht="15" x14ac:dyDescent="0.2">
      <c r="C87" s="83" t="s">
        <v>534</v>
      </c>
      <c r="D87" s="83"/>
      <c r="E87" s="83"/>
      <c r="F87" s="83"/>
      <c r="G87" s="83"/>
      <c r="H87" s="83"/>
      <c r="I87" s="84">
        <f>J80+J81</f>
        <v>10.38</v>
      </c>
      <c r="J87" s="84"/>
      <c r="K87" s="84">
        <f>L80+L81</f>
        <v>286.77999999999997</v>
      </c>
      <c r="L87" s="84"/>
      <c r="O87" s="81">
        <f>J80+J81</f>
        <v>10.38</v>
      </c>
      <c r="Q87" s="81">
        <f>J81</f>
        <v>7.2</v>
      </c>
      <c r="R87" t="s">
        <v>535</v>
      </c>
      <c r="T87" s="81">
        <f>J80</f>
        <v>3.18</v>
      </c>
      <c r="U87" s="81">
        <f>J80</f>
        <v>3.18</v>
      </c>
      <c r="Y87" s="81">
        <f>J82</f>
        <v>1.63</v>
      </c>
      <c r="Z87" t="s">
        <v>535</v>
      </c>
      <c r="AD87">
        <f>ROUND((Source!AT33/100)*((ROUND(Source!AF33*Source!I33, 2)+ROUND(Source!AE33*Source!I33, 2))), 2)</f>
        <v>0</v>
      </c>
      <c r="AE87">
        <f>ROUND((Source!AU33/100)*((ROUND(Source!AF33*Source!I33, 2)+ROUND(Source!AE33*Source!I33, 2))), 2)</f>
        <v>0</v>
      </c>
      <c r="AF87" s="81">
        <f>J80+J81</f>
        <v>10.38</v>
      </c>
      <c r="AN87" s="81">
        <f>L80+L81</f>
        <v>286.77999999999997</v>
      </c>
      <c r="AP87" s="81">
        <f>L81</f>
        <v>198.85</v>
      </c>
      <c r="AQ87" t="s">
        <v>535</v>
      </c>
      <c r="AS87" s="81">
        <f>L80</f>
        <v>87.93</v>
      </c>
      <c r="AU87" s="81">
        <f>L82</f>
        <v>44.94</v>
      </c>
      <c r="AV87" t="s">
        <v>535</v>
      </c>
      <c r="AZ87">
        <f>Source!X33</f>
        <v>0</v>
      </c>
      <c r="BA87">
        <f>Source!Y33</f>
        <v>0</v>
      </c>
      <c r="BB87" s="81">
        <f>L80+L81</f>
        <v>286.77999999999997</v>
      </c>
      <c r="CD87">
        <v>1</v>
      </c>
    </row>
    <row r="88" spans="1:82" ht="71.25" x14ac:dyDescent="0.2">
      <c r="A88" s="67" t="s">
        <v>54</v>
      </c>
      <c r="B88" s="68" t="str">
        <f>Source!F35</f>
        <v>т03-21-01-023</v>
      </c>
      <c r="C88" s="68" t="str">
        <f>Source!G35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88" s="69" t="str">
        <f>Source!H35</f>
        <v>1 Т ГРУЗА</v>
      </c>
      <c r="E88" s="70">
        <f>Source!K35</f>
        <v>0.54437000000000002</v>
      </c>
      <c r="F88" s="70"/>
      <c r="G88" s="70">
        <f>Source!I35</f>
        <v>0.54437000000000002</v>
      </c>
      <c r="H88" s="72"/>
      <c r="I88" s="71"/>
      <c r="J88" s="72"/>
      <c r="K88" s="71"/>
      <c r="L88" s="72"/>
    </row>
    <row r="89" spans="1:82" ht="14.25" x14ac:dyDescent="0.2">
      <c r="A89" s="68"/>
      <c r="B89" s="71">
        <v>2</v>
      </c>
      <c r="C89" s="76" t="s">
        <v>525</v>
      </c>
      <c r="D89" s="77"/>
      <c r="E89" s="78"/>
      <c r="F89" s="78"/>
      <c r="G89" s="78"/>
      <c r="H89" s="79">
        <f>Source!AM35</f>
        <v>16.53</v>
      </c>
      <c r="I89" s="80"/>
      <c r="J89" s="79">
        <f>ROUND((((Source!ET35)-(Source!EU35))+Source!AE35)*Source!I35, 2)</f>
        <v>9</v>
      </c>
      <c r="K89" s="80">
        <f>IF(Source!BB35&lt;&gt; 0, Source!BB35, 1)</f>
        <v>21.15</v>
      </c>
      <c r="L89" s="79">
        <f>Source!Q35</f>
        <v>190.32</v>
      </c>
    </row>
    <row r="90" spans="1:82" ht="14.25" x14ac:dyDescent="0.2">
      <c r="A90" s="76"/>
      <c r="B90" s="76"/>
      <c r="C90" s="76" t="s">
        <v>529</v>
      </c>
      <c r="D90" s="77"/>
      <c r="E90" s="78"/>
      <c r="F90" s="78"/>
      <c r="G90" s="78"/>
      <c r="H90" s="79">
        <f>H89</f>
        <v>16.53</v>
      </c>
      <c r="I90" s="80"/>
      <c r="J90" s="79">
        <f>J89</f>
        <v>9</v>
      </c>
      <c r="K90" s="80"/>
      <c r="L90" s="79">
        <f>L89</f>
        <v>190.32</v>
      </c>
    </row>
    <row r="91" spans="1:82" ht="15" x14ac:dyDescent="0.2">
      <c r="C91" s="83" t="s">
        <v>534</v>
      </c>
      <c r="D91" s="83"/>
      <c r="E91" s="83"/>
      <c r="F91" s="83"/>
      <c r="G91" s="83"/>
      <c r="H91" s="83"/>
      <c r="I91" s="84">
        <f>J89</f>
        <v>9</v>
      </c>
      <c r="J91" s="84"/>
      <c r="K91" s="84">
        <f>L89</f>
        <v>190.32</v>
      </c>
      <c r="L91" s="84"/>
      <c r="O91" s="81">
        <f>J89</f>
        <v>9</v>
      </c>
      <c r="Q91" s="81">
        <f>J89</f>
        <v>9</v>
      </c>
      <c r="R91" t="s">
        <v>535</v>
      </c>
      <c r="T91">
        <f>0</f>
        <v>0</v>
      </c>
      <c r="U91">
        <f>0</f>
        <v>0</v>
      </c>
      <c r="Y91">
        <f>0</f>
        <v>0</v>
      </c>
      <c r="Z91" t="s">
        <v>535</v>
      </c>
      <c r="AD91">
        <f>ROUND((Source!AT35/100)*((ROUND(Source!AF35*Source!I35, 2)+ROUND(Source!AE35*Source!I35, 2))), 2)</f>
        <v>0</v>
      </c>
      <c r="AE91">
        <f>ROUND((Source!AU35/100)*((ROUND(Source!AF35*Source!I35, 2)+ROUND(Source!AE35*Source!I35, 2))), 2)</f>
        <v>0</v>
      </c>
      <c r="AF91" s="81">
        <f>J89</f>
        <v>9</v>
      </c>
      <c r="AN91" s="81">
        <f>L89</f>
        <v>190.32</v>
      </c>
      <c r="AP91" s="81">
        <f>L89</f>
        <v>190.32</v>
      </c>
      <c r="AQ91" t="s">
        <v>535</v>
      </c>
      <c r="AS91">
        <f>0</f>
        <v>0</v>
      </c>
      <c r="AU91">
        <f>0</f>
        <v>0</v>
      </c>
      <c r="AV91" t="s">
        <v>535</v>
      </c>
      <c r="AZ91">
        <f>Source!X35</f>
        <v>0</v>
      </c>
      <c r="BA91">
        <f>Source!Y35</f>
        <v>0</v>
      </c>
      <c r="BB91" s="81">
        <f>L89</f>
        <v>190.32</v>
      </c>
      <c r="CD91">
        <v>1</v>
      </c>
    </row>
    <row r="92" spans="1:82" ht="57" x14ac:dyDescent="0.2">
      <c r="A92" s="67" t="s">
        <v>61</v>
      </c>
      <c r="B92" s="68" t="str">
        <f>Source!F37</f>
        <v>т01-01-02-045</v>
      </c>
      <c r="C92" s="68" t="str">
        <f>Source!G37</f>
        <v>Разгрузка при автомобильных перевозках прочих материалов, деталей (с использованием погрузчика)</v>
      </c>
      <c r="D92" s="69" t="str">
        <f>Source!H37</f>
        <v>1 Т ГРУЗА</v>
      </c>
      <c r="E92" s="70">
        <f>Source!K37</f>
        <v>0.54437000000000002</v>
      </c>
      <c r="F92" s="70"/>
      <c r="G92" s="70">
        <f>Source!I37</f>
        <v>0.54437000000000002</v>
      </c>
      <c r="H92" s="72"/>
      <c r="I92" s="71"/>
      <c r="J92" s="72"/>
      <c r="K92" s="71"/>
      <c r="L92" s="72"/>
    </row>
    <row r="93" spans="1:82" ht="14.25" x14ac:dyDescent="0.2">
      <c r="A93" s="68"/>
      <c r="B93" s="71">
        <v>1</v>
      </c>
      <c r="C93" s="68" t="s">
        <v>524</v>
      </c>
      <c r="D93" s="69"/>
      <c r="E93" s="70"/>
      <c r="F93" s="70"/>
      <c r="G93" s="70"/>
      <c r="H93" s="72">
        <f>Source!AO37</f>
        <v>0.89</v>
      </c>
      <c r="I93" s="71"/>
      <c r="J93" s="72">
        <f>ROUND(Source!AF37*Source!I37, 2)</f>
        <v>1.26</v>
      </c>
      <c r="K93" s="71">
        <f>IF(Source!BA37&lt;&gt; 0, Source!BA37, 1)</f>
        <v>22.27</v>
      </c>
      <c r="L93" s="72">
        <f>Source!S37</f>
        <v>28</v>
      </c>
    </row>
    <row r="94" spans="1:82" ht="14.25" x14ac:dyDescent="0.2">
      <c r="A94" s="68"/>
      <c r="B94" s="71">
        <v>2</v>
      </c>
      <c r="C94" s="68" t="s">
        <v>525</v>
      </c>
      <c r="D94" s="69"/>
      <c r="E94" s="70"/>
      <c r="F94" s="70"/>
      <c r="G94" s="70"/>
      <c r="H94" s="72">
        <f>Source!AM37</f>
        <v>11.39</v>
      </c>
      <c r="I94" s="71"/>
      <c r="J94" s="72">
        <f>ROUND((((Source!ET37)-(Source!EU37))+Source!AE37)*Source!I37, 2)</f>
        <v>7.2</v>
      </c>
      <c r="K94" s="71">
        <f>IF(Source!BB37&lt;&gt; 0, Source!BB37, 1)</f>
        <v>22.27</v>
      </c>
      <c r="L94" s="72">
        <f>Source!Q37</f>
        <v>160.38999999999999</v>
      </c>
    </row>
    <row r="95" spans="1:82" ht="14.25" x14ac:dyDescent="0.2">
      <c r="A95" s="68"/>
      <c r="B95" s="71">
        <v>3</v>
      </c>
      <c r="C95" s="68" t="s">
        <v>526</v>
      </c>
      <c r="D95" s="69"/>
      <c r="E95" s="70"/>
      <c r="F95" s="70"/>
      <c r="G95" s="70"/>
      <c r="H95" s="72">
        <f>Source!AN37</f>
        <v>1.1499999999999999</v>
      </c>
      <c r="I95" s="71"/>
      <c r="J95" s="75">
        <f>ROUND(Source!AE37*Source!I37, 2)</f>
        <v>1.63</v>
      </c>
      <c r="K95" s="71">
        <f>IF(Source!BS37&lt;&gt; 0, Source!BS37, 1)</f>
        <v>22.27</v>
      </c>
      <c r="L95" s="75">
        <f>Source!R37</f>
        <v>36.25</v>
      </c>
    </row>
    <row r="96" spans="1:82" ht="14.25" x14ac:dyDescent="0.2">
      <c r="A96" s="68"/>
      <c r="B96" s="68"/>
      <c r="C96" s="68" t="s">
        <v>527</v>
      </c>
      <c r="D96" s="69" t="s">
        <v>502</v>
      </c>
      <c r="E96" s="70">
        <f>Source!AQ37</f>
        <v>0.114</v>
      </c>
      <c r="F96" s="70"/>
      <c r="G96" s="70">
        <f>ROUND(Source!U37, 7)</f>
        <v>6.2058200000000001E-2</v>
      </c>
      <c r="H96" s="72"/>
      <c r="I96" s="71"/>
      <c r="J96" s="72"/>
      <c r="K96" s="71"/>
      <c r="L96" s="72"/>
    </row>
    <row r="97" spans="1:82" ht="14.25" x14ac:dyDescent="0.2">
      <c r="A97" s="68"/>
      <c r="B97" s="68"/>
      <c r="C97" s="76" t="s">
        <v>528</v>
      </c>
      <c r="D97" s="77" t="s">
        <v>502</v>
      </c>
      <c r="E97" s="78">
        <f>Source!AR37</f>
        <v>0.114</v>
      </c>
      <c r="F97" s="78"/>
      <c r="G97" s="78">
        <f>ROUND(Source!V37, 7)</f>
        <v>6.2058200000000001E-2</v>
      </c>
      <c r="H97" s="79"/>
      <c r="I97" s="80"/>
      <c r="J97" s="79"/>
      <c r="K97" s="80"/>
      <c r="L97" s="79"/>
    </row>
    <row r="98" spans="1:82" ht="14.25" x14ac:dyDescent="0.2">
      <c r="A98" s="68"/>
      <c r="B98" s="68"/>
      <c r="C98" s="68" t="s">
        <v>529</v>
      </c>
      <c r="D98" s="69"/>
      <c r="E98" s="70"/>
      <c r="F98" s="70"/>
      <c r="G98" s="70"/>
      <c r="H98" s="72">
        <f>H93+H94</f>
        <v>12.280000000000001</v>
      </c>
      <c r="I98" s="71"/>
      <c r="J98" s="72">
        <f>J93+J94</f>
        <v>8.4600000000000009</v>
      </c>
      <c r="K98" s="71"/>
      <c r="L98" s="72">
        <f>L93+L94</f>
        <v>188.39</v>
      </c>
    </row>
    <row r="99" spans="1:82" ht="14.25" x14ac:dyDescent="0.2">
      <c r="A99" s="76"/>
      <c r="B99" s="76"/>
      <c r="C99" s="76" t="s">
        <v>530</v>
      </c>
      <c r="D99" s="77"/>
      <c r="E99" s="78"/>
      <c r="F99" s="78"/>
      <c r="G99" s="78"/>
      <c r="H99" s="79"/>
      <c r="I99" s="80"/>
      <c r="J99" s="79">
        <f>SUM(S92:S100)+SUM(T92:T100)+SUM(X92:X100)+SUM(Y92:Y100)+SUM(Z92:Z100)</f>
        <v>2.8899999999999997</v>
      </c>
      <c r="K99" s="80"/>
      <c r="L99" s="79">
        <f>SUM(AR92:AR100)+SUM(AS92:AS100)+SUM(AT92:AT100)+SUM(AU92:AU100)+SUM(AV92:AV100)</f>
        <v>64.25</v>
      </c>
    </row>
    <row r="100" spans="1:82" ht="15" x14ac:dyDescent="0.2">
      <c r="C100" s="83" t="s">
        <v>534</v>
      </c>
      <c r="D100" s="83"/>
      <c r="E100" s="83"/>
      <c r="F100" s="83"/>
      <c r="G100" s="83"/>
      <c r="H100" s="83"/>
      <c r="I100" s="84">
        <f>J93+J94</f>
        <v>8.4600000000000009</v>
      </c>
      <c r="J100" s="84"/>
      <c r="K100" s="84">
        <f>L93+L94</f>
        <v>188.39</v>
      </c>
      <c r="L100" s="84"/>
      <c r="O100" s="81">
        <f>J93+J94</f>
        <v>8.4600000000000009</v>
      </c>
      <c r="Q100" s="81">
        <f>J94</f>
        <v>7.2</v>
      </c>
      <c r="R100" t="s">
        <v>535</v>
      </c>
      <c r="T100" s="81">
        <f>J93</f>
        <v>1.26</v>
      </c>
      <c r="U100" s="81">
        <f>J93</f>
        <v>1.26</v>
      </c>
      <c r="Y100" s="81">
        <f>J95</f>
        <v>1.63</v>
      </c>
      <c r="Z100" t="s">
        <v>535</v>
      </c>
      <c r="AD100">
        <f>ROUND((Source!AT37/100)*((ROUND(Source!AF37*Source!I37, 2)+ROUND(Source!AE37*Source!I37, 2))), 2)</f>
        <v>0</v>
      </c>
      <c r="AE100">
        <f>ROUND((Source!AU37/100)*((ROUND(Source!AF37*Source!I37, 2)+ROUND(Source!AE37*Source!I37, 2))), 2)</f>
        <v>0</v>
      </c>
      <c r="AF100" s="81">
        <f>J93+J94</f>
        <v>8.4600000000000009</v>
      </c>
      <c r="AN100" s="81">
        <f>L93+L94</f>
        <v>188.39</v>
      </c>
      <c r="AP100" s="81">
        <f>L94</f>
        <v>160.38999999999999</v>
      </c>
      <c r="AQ100" t="s">
        <v>535</v>
      </c>
      <c r="AS100" s="81">
        <f>L93</f>
        <v>28</v>
      </c>
      <c r="AU100" s="81">
        <f>L95</f>
        <v>36.25</v>
      </c>
      <c r="AV100" t="s">
        <v>535</v>
      </c>
      <c r="AZ100">
        <f>Source!X37</f>
        <v>0</v>
      </c>
      <c r="BA100">
        <f>Source!Y37</f>
        <v>0</v>
      </c>
      <c r="BB100" s="81">
        <f>L93+L94</f>
        <v>188.39</v>
      </c>
      <c r="CD100">
        <v>1</v>
      </c>
    </row>
    <row r="102" spans="1:82" ht="15" x14ac:dyDescent="0.2">
      <c r="A102" s="87"/>
      <c r="B102" s="88"/>
      <c r="C102" s="89" t="s">
        <v>537</v>
      </c>
      <c r="D102" s="89"/>
      <c r="E102" s="89"/>
      <c r="F102" s="89"/>
      <c r="G102" s="89"/>
      <c r="H102" s="89"/>
      <c r="I102" s="90"/>
      <c r="J102" s="91">
        <f>J104+J105+J111+J115</f>
        <v>873.43999999999994</v>
      </c>
      <c r="K102" s="91"/>
      <c r="L102" s="91">
        <f>L104+L105+L111+L115</f>
        <v>14385.52</v>
      </c>
    </row>
    <row r="103" spans="1:82" ht="14.25" x14ac:dyDescent="0.2">
      <c r="A103" s="82"/>
      <c r="B103" s="85"/>
      <c r="C103" s="92" t="s">
        <v>538</v>
      </c>
      <c r="D103" s="86"/>
      <c r="E103" s="86"/>
      <c r="F103" s="86"/>
      <c r="G103" s="86"/>
      <c r="H103" s="86"/>
      <c r="I103" s="70"/>
      <c r="J103" s="72"/>
      <c r="K103" s="72"/>
      <c r="L103" s="72"/>
    </row>
    <row r="104" spans="1:82" ht="14.25" x14ac:dyDescent="0.2">
      <c r="A104" s="82"/>
      <c r="B104" s="85"/>
      <c r="C104" s="86" t="s">
        <v>539</v>
      </c>
      <c r="D104" s="86"/>
      <c r="E104" s="86"/>
      <c r="F104" s="86"/>
      <c r="G104" s="86"/>
      <c r="H104" s="86"/>
      <c r="I104" s="70"/>
      <c r="J104" s="72">
        <f>SUM(S51:S100)</f>
        <v>104.52</v>
      </c>
      <c r="K104" s="72"/>
      <c r="L104" s="72">
        <f>SUM(AR51:AR100)</f>
        <v>5323.42</v>
      </c>
    </row>
    <row r="105" spans="1:82" ht="14.25" x14ac:dyDescent="0.2">
      <c r="A105" s="82"/>
      <c r="B105" s="85"/>
      <c r="C105" s="86" t="s">
        <v>540</v>
      </c>
      <c r="D105" s="86"/>
      <c r="E105" s="86"/>
      <c r="F105" s="86"/>
      <c r="G105" s="86"/>
      <c r="H105" s="86"/>
      <c r="I105" s="70"/>
      <c r="J105" s="72">
        <f>J107+J110</f>
        <v>741.07999999999993</v>
      </c>
      <c r="K105" s="72"/>
      <c r="L105" s="72">
        <f>L107+L110</f>
        <v>8396.61</v>
      </c>
    </row>
    <row r="106" spans="1:82" ht="14.25" x14ac:dyDescent="0.2">
      <c r="A106" s="82"/>
      <c r="B106" s="85"/>
      <c r="C106" s="92" t="s">
        <v>541</v>
      </c>
      <c r="D106" s="86"/>
      <c r="E106" s="86"/>
      <c r="F106" s="86"/>
      <c r="G106" s="86"/>
      <c r="H106" s="86"/>
      <c r="I106" s="70"/>
      <c r="J106" s="72"/>
      <c r="K106" s="72"/>
      <c r="L106" s="72"/>
    </row>
    <row r="107" spans="1:82" ht="14.25" x14ac:dyDescent="0.2">
      <c r="A107" s="82"/>
      <c r="B107" s="85"/>
      <c r="C107" s="86" t="s">
        <v>542</v>
      </c>
      <c r="D107" s="86"/>
      <c r="E107" s="86"/>
      <c r="F107" s="86"/>
      <c r="G107" s="86"/>
      <c r="H107" s="86"/>
      <c r="I107" s="70"/>
      <c r="J107" s="72">
        <f>SUM(P51:P100)</f>
        <v>741.07999999999993</v>
      </c>
      <c r="K107" s="72"/>
      <c r="L107" s="72">
        <f>SUM(AO51:AO100)</f>
        <v>8396.61</v>
      </c>
    </row>
    <row r="108" spans="1:82" ht="14.25" x14ac:dyDescent="0.2">
      <c r="A108" s="82"/>
      <c r="B108" s="85"/>
      <c r="C108" s="92" t="s">
        <v>543</v>
      </c>
      <c r="D108" s="86"/>
      <c r="E108" s="86"/>
      <c r="F108" s="86"/>
      <c r="G108" s="86"/>
      <c r="H108" s="86"/>
      <c r="I108" s="70"/>
      <c r="J108" s="72"/>
      <c r="K108" s="72"/>
      <c r="L108" s="72"/>
    </row>
    <row r="109" spans="1:82" ht="14.25" x14ac:dyDescent="0.2">
      <c r="A109" s="82"/>
      <c r="B109" s="85"/>
      <c r="C109" s="86" t="s">
        <v>544</v>
      </c>
      <c r="D109" s="86"/>
      <c r="E109" s="86"/>
      <c r="F109" s="86"/>
      <c r="G109" s="86"/>
      <c r="H109" s="86"/>
      <c r="I109" s="70"/>
      <c r="J109" s="72">
        <f>SUM(X51:X100)</f>
        <v>23.34</v>
      </c>
      <c r="K109" s="72"/>
      <c r="L109" s="72">
        <f>SUM(AT51:AT100)</f>
        <v>1188.92</v>
      </c>
    </row>
    <row r="110" spans="1:82" ht="14.25" hidden="1" x14ac:dyDescent="0.2">
      <c r="A110" s="82"/>
      <c r="B110" s="85"/>
      <c r="C110" s="86" t="s">
        <v>545</v>
      </c>
      <c r="D110" s="86"/>
      <c r="E110" s="86"/>
      <c r="F110" s="86"/>
      <c r="G110" s="86"/>
      <c r="H110" s="86"/>
      <c r="I110" s="70"/>
      <c r="J110" s="72">
        <f>SUM(Z51:Z100)</f>
        <v>0</v>
      </c>
      <c r="K110" s="72"/>
      <c r="L110" s="72">
        <f>SUM(AV51:AV100)</f>
        <v>0</v>
      </c>
    </row>
    <row r="111" spans="1:82" ht="14.25" hidden="1" x14ac:dyDescent="0.2">
      <c r="A111" s="82"/>
      <c r="B111" s="85"/>
      <c r="C111" s="86" t="s">
        <v>546</v>
      </c>
      <c r="D111" s="86"/>
      <c r="E111" s="86"/>
      <c r="F111" s="86"/>
      <c r="G111" s="86"/>
      <c r="H111" s="86"/>
      <c r="I111" s="70"/>
      <c r="J111" s="72">
        <f>J113+J114</f>
        <v>0</v>
      </c>
      <c r="K111" s="72"/>
      <c r="L111" s="72">
        <f>L113+L114</f>
        <v>0</v>
      </c>
    </row>
    <row r="112" spans="1:82" ht="14.25" hidden="1" x14ac:dyDescent="0.2">
      <c r="A112" s="82"/>
      <c r="B112" s="85"/>
      <c r="C112" s="92" t="s">
        <v>541</v>
      </c>
      <c r="D112" s="86"/>
      <c r="E112" s="86"/>
      <c r="F112" s="86"/>
      <c r="G112" s="86"/>
      <c r="H112" s="86"/>
      <c r="I112" s="70"/>
      <c r="J112" s="72"/>
      <c r="K112" s="72"/>
      <c r="L112" s="72"/>
    </row>
    <row r="113" spans="1:12" ht="14.25" hidden="1" x14ac:dyDescent="0.2">
      <c r="A113" s="82"/>
      <c r="B113" s="85"/>
      <c r="C113" s="86" t="s">
        <v>547</v>
      </c>
      <c r="D113" s="86"/>
      <c r="E113" s="86"/>
      <c r="F113" s="86"/>
      <c r="G113" s="86"/>
      <c r="H113" s="86"/>
      <c r="I113" s="70"/>
      <c r="J113" s="72">
        <f>SUM(AA51:AA100)-SUM(BJ51:BJ100)</f>
        <v>0</v>
      </c>
      <c r="K113" s="72"/>
      <c r="L113" s="72">
        <f>SUM(AW51:AW100)-SUM(BK51:BK100)</f>
        <v>0</v>
      </c>
    </row>
    <row r="114" spans="1:12" ht="14.25" hidden="1" x14ac:dyDescent="0.2">
      <c r="A114" s="82"/>
      <c r="B114" s="85"/>
      <c r="C114" s="86" t="s">
        <v>548</v>
      </c>
      <c r="D114" s="86"/>
      <c r="E114" s="86"/>
      <c r="F114" s="86"/>
      <c r="G114" s="86"/>
      <c r="H114" s="86"/>
      <c r="I114" s="70"/>
      <c r="J114" s="72">
        <f>SUM(BC51:BC100)</f>
        <v>0</v>
      </c>
      <c r="K114" s="72"/>
      <c r="L114" s="72">
        <f>SUM(BC51:BC100)</f>
        <v>0</v>
      </c>
    </row>
    <row r="115" spans="1:12" ht="14.25" x14ac:dyDescent="0.2">
      <c r="A115" s="82"/>
      <c r="B115" s="85"/>
      <c r="C115" s="86" t="s">
        <v>549</v>
      </c>
      <c r="D115" s="86"/>
      <c r="E115" s="86"/>
      <c r="F115" s="86"/>
      <c r="G115" s="86"/>
      <c r="H115" s="86"/>
      <c r="I115" s="70"/>
      <c r="J115" s="72">
        <f>SUM(AF51:AF100)</f>
        <v>27.840000000000003</v>
      </c>
      <c r="K115" s="72"/>
      <c r="L115" s="72">
        <f>SUM(BB51:BB100)</f>
        <v>665.49</v>
      </c>
    </row>
    <row r="116" spans="1:12" ht="14.25" x14ac:dyDescent="0.2">
      <c r="A116" s="82"/>
      <c r="B116" s="85"/>
      <c r="C116" s="86" t="s">
        <v>550</v>
      </c>
      <c r="D116" s="86"/>
      <c r="E116" s="86"/>
      <c r="F116" s="86"/>
      <c r="G116" s="86"/>
      <c r="H116" s="86"/>
      <c r="I116" s="70"/>
      <c r="J116" s="72">
        <f>SUM(S51:S100)+SUM(X51:X100)+SUM(Z51:Z100)</f>
        <v>127.86</v>
      </c>
      <c r="K116" s="72"/>
      <c r="L116" s="72">
        <f>SUM(AR51:AR100)+SUM(AT51:AT100)+SUM(AV51:AV100)</f>
        <v>6512.34</v>
      </c>
    </row>
    <row r="117" spans="1:12" ht="14.25" x14ac:dyDescent="0.2">
      <c r="A117" s="82"/>
      <c r="B117" s="85"/>
      <c r="C117" s="86" t="s">
        <v>551</v>
      </c>
      <c r="D117" s="86"/>
      <c r="E117" s="86"/>
      <c r="F117" s="86"/>
      <c r="G117" s="86"/>
      <c r="H117" s="86"/>
      <c r="I117" s="70"/>
      <c r="J117" s="72">
        <f>SUM(AD51:AD100)</f>
        <v>131.69999999999999</v>
      </c>
      <c r="K117" s="72"/>
      <c r="L117" s="72">
        <f>SUM(AZ51:AZ100)</f>
        <v>6707.71</v>
      </c>
    </row>
    <row r="118" spans="1:12" ht="14.25" x14ac:dyDescent="0.2">
      <c r="A118" s="82"/>
      <c r="B118" s="85"/>
      <c r="C118" s="86" t="s">
        <v>552</v>
      </c>
      <c r="D118" s="86"/>
      <c r="E118" s="86"/>
      <c r="F118" s="86"/>
      <c r="G118" s="86"/>
      <c r="H118" s="86"/>
      <c r="I118" s="70"/>
      <c r="J118" s="72">
        <f>SUM(AE51:AE100)</f>
        <v>76.709999999999994</v>
      </c>
      <c r="K118" s="72"/>
      <c r="L118" s="72">
        <f>SUM(BA51:BA100)</f>
        <v>3907.41</v>
      </c>
    </row>
    <row r="119" spans="1:12" ht="14.25" hidden="1" x14ac:dyDescent="0.2">
      <c r="A119" s="82"/>
      <c r="B119" s="85"/>
      <c r="C119" s="86" t="s">
        <v>553</v>
      </c>
      <c r="D119" s="86"/>
      <c r="E119" s="86"/>
      <c r="F119" s="86"/>
      <c r="G119" s="86"/>
      <c r="H119" s="86"/>
      <c r="I119" s="70"/>
      <c r="J119" s="72">
        <f>J121+J122</f>
        <v>0</v>
      </c>
      <c r="K119" s="72"/>
      <c r="L119" s="72">
        <f>L121+L122</f>
        <v>0</v>
      </c>
    </row>
    <row r="120" spans="1:12" ht="14.25" hidden="1" x14ac:dyDescent="0.2">
      <c r="A120" s="82"/>
      <c r="B120" s="85"/>
      <c r="C120" s="92" t="s">
        <v>538</v>
      </c>
      <c r="D120" s="86"/>
      <c r="E120" s="86"/>
      <c r="F120" s="86"/>
      <c r="G120" s="86"/>
      <c r="H120" s="86"/>
      <c r="I120" s="70"/>
      <c r="J120" s="72"/>
      <c r="K120" s="72"/>
      <c r="L120" s="72"/>
    </row>
    <row r="121" spans="1:12" ht="14.25" hidden="1" x14ac:dyDescent="0.2">
      <c r="A121" s="82"/>
      <c r="B121" s="85"/>
      <c r="C121" s="86" t="s">
        <v>554</v>
      </c>
      <c r="D121" s="86"/>
      <c r="E121" s="86"/>
      <c r="F121" s="86"/>
      <c r="G121" s="86"/>
      <c r="H121" s="86"/>
      <c r="I121" s="70"/>
      <c r="J121" s="72">
        <f>SUM(BJ51:BJ100)</f>
        <v>0</v>
      </c>
      <c r="K121" s="72"/>
      <c r="L121" s="72">
        <f>SUM(BK51:BK100)</f>
        <v>0</v>
      </c>
    </row>
    <row r="122" spans="1:12" ht="14.25" hidden="1" x14ac:dyDescent="0.2">
      <c r="A122" s="82"/>
      <c r="B122" s="85"/>
      <c r="C122" s="86" t="s">
        <v>555</v>
      </c>
      <c r="D122" s="86"/>
      <c r="E122" s="86"/>
      <c r="F122" s="86"/>
      <c r="G122" s="86"/>
      <c r="H122" s="86"/>
      <c r="I122" s="70"/>
      <c r="J122" s="72">
        <f>SUM(AH51:AH100)</f>
        <v>0</v>
      </c>
      <c r="K122" s="72"/>
      <c r="L122" s="72">
        <f>SUM(BD51:BD100)</f>
        <v>0</v>
      </c>
    </row>
    <row r="123" spans="1:12" ht="14.25" hidden="1" x14ac:dyDescent="0.2">
      <c r="A123" s="82"/>
      <c r="B123" s="85"/>
      <c r="C123" s="86" t="s">
        <v>556</v>
      </c>
      <c r="D123" s="86"/>
      <c r="E123" s="86"/>
      <c r="F123" s="86"/>
      <c r="G123" s="86"/>
      <c r="H123" s="86"/>
      <c r="I123" s="70"/>
      <c r="J123" s="72">
        <f>SUM(BL51:BL100)</f>
        <v>0</v>
      </c>
      <c r="K123" s="72"/>
      <c r="L123" s="72"/>
    </row>
    <row r="124" spans="1:12" ht="14.25" hidden="1" x14ac:dyDescent="0.2">
      <c r="A124" s="82"/>
      <c r="B124" s="85"/>
      <c r="C124" s="86" t="s">
        <v>557</v>
      </c>
      <c r="D124" s="86"/>
      <c r="E124" s="86"/>
      <c r="F124" s="86"/>
      <c r="G124" s="86"/>
      <c r="H124" s="86"/>
      <c r="I124" s="70"/>
      <c r="J124" s="72">
        <f>SUM(BN51:BN100)</f>
        <v>0</v>
      </c>
      <c r="K124" s="72"/>
      <c r="L124" s="72">
        <f>SUM(BO51:BO100)</f>
        <v>0</v>
      </c>
    </row>
    <row r="125" spans="1:12" ht="15" x14ac:dyDescent="0.2">
      <c r="A125" s="87"/>
      <c r="B125" s="88"/>
      <c r="C125" s="89" t="s">
        <v>558</v>
      </c>
      <c r="D125" s="89"/>
      <c r="E125" s="89"/>
      <c r="F125" s="89"/>
      <c r="G125" s="89"/>
      <c r="H125" s="89"/>
      <c r="I125" s="90"/>
      <c r="J125" s="91">
        <f>J102+J117+J118+J119+J123+J124</f>
        <v>1081.8499999999999</v>
      </c>
      <c r="K125" s="91"/>
      <c r="L125" s="91">
        <f>L102+L117+L118+L119+L123+L124</f>
        <v>25000.639999999999</v>
      </c>
    </row>
    <row r="126" spans="1:12" ht="14.25" x14ac:dyDescent="0.2">
      <c r="A126" s="82"/>
      <c r="B126" s="85"/>
      <c r="C126" s="92" t="s">
        <v>559</v>
      </c>
      <c r="D126" s="86"/>
      <c r="E126" s="86"/>
      <c r="F126" s="86"/>
      <c r="G126" s="86"/>
      <c r="H126" s="86"/>
      <c r="I126" s="70"/>
      <c r="J126" s="72"/>
      <c r="K126" s="72"/>
      <c r="L126" s="72"/>
    </row>
    <row r="127" spans="1:12" ht="14.25" hidden="1" x14ac:dyDescent="0.2">
      <c r="A127" s="82"/>
      <c r="B127" s="85"/>
      <c r="C127" s="86" t="s">
        <v>560</v>
      </c>
      <c r="D127" s="86"/>
      <c r="E127" s="86"/>
      <c r="F127" s="86"/>
      <c r="G127" s="86"/>
      <c r="H127" s="86"/>
      <c r="I127" s="70"/>
      <c r="J127" s="72">
        <f>SUM(AB51:AB100)</f>
        <v>0</v>
      </c>
      <c r="K127" s="72"/>
      <c r="L127" s="72">
        <f>SUM(AX51:AX100)</f>
        <v>0</v>
      </c>
    </row>
    <row r="128" spans="1:12" ht="14.25" hidden="1" x14ac:dyDescent="0.2">
      <c r="A128" s="82"/>
      <c r="B128" s="85"/>
      <c r="C128" s="86" t="s">
        <v>561</v>
      </c>
      <c r="D128" s="86"/>
      <c r="E128" s="86"/>
      <c r="F128" s="86"/>
      <c r="G128" s="86"/>
      <c r="H128" s="86"/>
      <c r="I128" s="70"/>
      <c r="J128" s="72">
        <f>SUM(AC51:AC100)</f>
        <v>0</v>
      </c>
      <c r="K128" s="72"/>
      <c r="L128" s="72">
        <f>SUM(AY51:AY100)</f>
        <v>0</v>
      </c>
    </row>
    <row r="129" spans="1:12" ht="14.25" x14ac:dyDescent="0.2">
      <c r="A129" s="82"/>
      <c r="B129" s="85"/>
      <c r="C129" s="86" t="s">
        <v>562</v>
      </c>
      <c r="D129" s="86"/>
      <c r="E129" s="86"/>
      <c r="F129" s="93"/>
      <c r="G129" s="94">
        <f>Source!P61</f>
        <v>10.9516411</v>
      </c>
      <c r="H129" s="82"/>
      <c r="I129" s="82"/>
      <c r="J129" s="82"/>
      <c r="K129" s="82"/>
      <c r="L129" s="82"/>
    </row>
    <row r="130" spans="1:12" ht="14.25" x14ac:dyDescent="0.2">
      <c r="A130" s="82"/>
      <c r="B130" s="85"/>
      <c r="C130" s="86" t="s">
        <v>563</v>
      </c>
      <c r="D130" s="86"/>
      <c r="E130" s="86"/>
      <c r="F130" s="93"/>
      <c r="G130" s="94">
        <f>Source!P62</f>
        <v>1.9489752</v>
      </c>
      <c r="H130" s="82"/>
      <c r="I130" s="82"/>
      <c r="J130" s="82"/>
      <c r="K130" s="82"/>
      <c r="L130" s="82"/>
    </row>
    <row r="133" spans="1:12" ht="16.5" x14ac:dyDescent="0.2">
      <c r="A133" s="66" t="s">
        <v>564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1:12" ht="133.5" x14ac:dyDescent="0.2">
      <c r="A134" s="67" t="s">
        <v>120</v>
      </c>
      <c r="B134" s="68" t="str">
        <f>Source!F74</f>
        <v>33-01-025-3</v>
      </c>
      <c r="C134" s="68" t="s">
        <v>523</v>
      </c>
      <c r="D134" s="69" t="str">
        <f>Source!H74</f>
        <v>1 КМ ЛИНИИ</v>
      </c>
      <c r="E134" s="70">
        <f>Source!K74</f>
        <v>0.3009</v>
      </c>
      <c r="F134" s="70"/>
      <c r="G134" s="70">
        <f>Source!I74</f>
        <v>0.3009</v>
      </c>
      <c r="H134" s="72"/>
      <c r="I134" s="71"/>
      <c r="J134" s="72"/>
      <c r="K134" s="71"/>
      <c r="L134" s="72"/>
    </row>
    <row r="135" spans="1:12" ht="51" x14ac:dyDescent="0.2">
      <c r="B135" s="73" t="str">
        <f>Source!EO74</f>
        <v>Поправка: Сб.№33, п.1.33.20.1 Поправка: МР 519/пр Прил.2, Табл.2, п. 5</v>
      </c>
      <c r="C135" s="73" t="str">
        <f>Source!CN74</f>
        <v>Поправка: Сб.№33, п.1.33.20.1  Наименование: Работы на демонтаж проводов для ВЛ 35-330 кВ трех проводов ВЛ 35-220 вК</v>
      </c>
    </row>
    <row r="136" spans="1:12" x14ac:dyDescent="0.2">
      <c r="C136" s="74" t="str">
        <f>"Объем: "&amp;Source!I74&amp;"=902,7/"&amp;"3/"&amp;"1000"</f>
        <v>Объем: 0,3009=902,7/3/1000</v>
      </c>
    </row>
    <row r="137" spans="1:12" ht="14.25" x14ac:dyDescent="0.2">
      <c r="A137" s="68"/>
      <c r="B137" s="71">
        <v>1</v>
      </c>
      <c r="C137" s="68" t="s">
        <v>524</v>
      </c>
      <c r="D137" s="69"/>
      <c r="E137" s="70"/>
      <c r="F137" s="70"/>
      <c r="G137" s="70"/>
      <c r="H137" s="72">
        <f>Source!AO74</f>
        <v>1442.33</v>
      </c>
      <c r="I137" s="71">
        <f>ROUND(0.75,7)</f>
        <v>0.75</v>
      </c>
      <c r="J137" s="72">
        <f>ROUND(Source!AF74*Source!I74, 2)</f>
        <v>325.5</v>
      </c>
      <c r="K137" s="71">
        <f>IF(Source!BA74&lt;&gt; 0, Source!BA74, 1)</f>
        <v>50.93</v>
      </c>
      <c r="L137" s="72">
        <f>Source!S74</f>
        <v>16577.64</v>
      </c>
    </row>
    <row r="138" spans="1:12" ht="14.25" x14ac:dyDescent="0.2">
      <c r="A138" s="68"/>
      <c r="B138" s="71">
        <v>2</v>
      </c>
      <c r="C138" s="68" t="s">
        <v>525</v>
      </c>
      <c r="D138" s="69"/>
      <c r="E138" s="70"/>
      <c r="F138" s="70"/>
      <c r="G138" s="70"/>
      <c r="H138" s="72">
        <f>Source!AM74</f>
        <v>10858.81</v>
      </c>
      <c r="I138" s="71">
        <f>ROUND(0.75,7)</f>
        <v>0.75</v>
      </c>
      <c r="J138" s="72">
        <f>ROUND(((((Source!ET74*ROUND(0.75,7)))-((Source!EU74*ROUND(0.75,7))))+Source!AE74)*Source!I74, 2)</f>
        <v>2450.56</v>
      </c>
      <c r="K138" s="71">
        <f>IF(Source!BB74&lt;&gt; 0, Source!BB74, 1)</f>
        <v>11.15</v>
      </c>
      <c r="L138" s="72">
        <f>Source!Q74</f>
        <v>27323.8</v>
      </c>
    </row>
    <row r="139" spans="1:12" ht="14.25" x14ac:dyDescent="0.2">
      <c r="A139" s="68"/>
      <c r="B139" s="71">
        <v>3</v>
      </c>
      <c r="C139" s="68" t="s">
        <v>526</v>
      </c>
      <c r="D139" s="69"/>
      <c r="E139" s="70"/>
      <c r="F139" s="70"/>
      <c r="G139" s="70"/>
      <c r="H139" s="72">
        <f>Source!AN74</f>
        <v>356.37</v>
      </c>
      <c r="I139" s="71">
        <f>ROUND(0.75,7)</f>
        <v>0.75</v>
      </c>
      <c r="J139" s="75">
        <f>ROUND(Source!AE74*Source!I74, 2)</f>
        <v>80.42</v>
      </c>
      <c r="K139" s="71">
        <f>IF(Source!BS74&lt;&gt; 0, Source!BS74, 1)</f>
        <v>50.93</v>
      </c>
      <c r="L139" s="75">
        <f>Source!R74</f>
        <v>4096.0200000000004</v>
      </c>
    </row>
    <row r="140" spans="1:12" ht="14.25" x14ac:dyDescent="0.2">
      <c r="A140" s="68"/>
      <c r="B140" s="68"/>
      <c r="C140" s="68" t="s">
        <v>527</v>
      </c>
      <c r="D140" s="69" t="s">
        <v>502</v>
      </c>
      <c r="E140" s="70">
        <f>Source!AQ74</f>
        <v>147.78</v>
      </c>
      <c r="F140" s="70">
        <f>ROUND(0.75,7)</f>
        <v>0.75</v>
      </c>
      <c r="G140" s="70">
        <f>ROUND(Source!U74, 7)</f>
        <v>33.350251499999999</v>
      </c>
      <c r="H140" s="72"/>
      <c r="I140" s="71"/>
      <c r="J140" s="72"/>
      <c r="K140" s="71"/>
      <c r="L140" s="72"/>
    </row>
    <row r="141" spans="1:12" ht="14.25" x14ac:dyDescent="0.2">
      <c r="A141" s="68"/>
      <c r="B141" s="68"/>
      <c r="C141" s="76" t="s">
        <v>528</v>
      </c>
      <c r="D141" s="77" t="s">
        <v>502</v>
      </c>
      <c r="E141" s="78">
        <f>Source!AR74</f>
        <v>27.69</v>
      </c>
      <c r="F141" s="78">
        <f>ROUND(0.75,7)</f>
        <v>0.75</v>
      </c>
      <c r="G141" s="78">
        <f>ROUND(Source!V74, 7)</f>
        <v>6.2489407999999997</v>
      </c>
      <c r="H141" s="79"/>
      <c r="I141" s="80"/>
      <c r="J141" s="79"/>
      <c r="K141" s="80"/>
      <c r="L141" s="79"/>
    </row>
    <row r="142" spans="1:12" ht="14.25" x14ac:dyDescent="0.2">
      <c r="A142" s="68"/>
      <c r="B142" s="68"/>
      <c r="C142" s="68" t="s">
        <v>529</v>
      </c>
      <c r="D142" s="69"/>
      <c r="E142" s="70"/>
      <c r="F142" s="70"/>
      <c r="G142" s="70"/>
      <c r="H142" s="72">
        <f>H137+H138</f>
        <v>12301.14</v>
      </c>
      <c r="I142" s="71"/>
      <c r="J142" s="72">
        <f>J137+J138</f>
        <v>2776.06</v>
      </c>
      <c r="K142" s="71"/>
      <c r="L142" s="72">
        <f>L137+L138</f>
        <v>43901.440000000002</v>
      </c>
    </row>
    <row r="143" spans="1:12" ht="14.25" x14ac:dyDescent="0.2">
      <c r="A143" s="68"/>
      <c r="B143" s="68"/>
      <c r="C143" s="68" t="s">
        <v>530</v>
      </c>
      <c r="D143" s="69"/>
      <c r="E143" s="70"/>
      <c r="F143" s="70"/>
      <c r="G143" s="70"/>
      <c r="H143" s="72"/>
      <c r="I143" s="71"/>
      <c r="J143" s="72">
        <f>SUM(S134:S146)+SUM(T134:T146)+SUM(X134:X146)+SUM(Y134:Y146)+SUM(Z134:Z146)</f>
        <v>405.92</v>
      </c>
      <c r="K143" s="71"/>
      <c r="L143" s="72">
        <f>SUM(AR134:AR146)+SUM(AS134:AS146)+SUM(AT134:AT146)+SUM(AU134:AU146)+SUM(AV134:AV146)</f>
        <v>20673.66</v>
      </c>
    </row>
    <row r="144" spans="1:12" ht="14.25" x14ac:dyDescent="0.2">
      <c r="A144" s="68"/>
      <c r="B144" s="68" t="s">
        <v>38</v>
      </c>
      <c r="C144" s="68" t="s">
        <v>531</v>
      </c>
      <c r="D144" s="69" t="s">
        <v>532</v>
      </c>
      <c r="E144" s="70">
        <f>Source!BZ74</f>
        <v>103</v>
      </c>
      <c r="F144" s="70"/>
      <c r="G144" s="70">
        <f>Source!AT74</f>
        <v>103</v>
      </c>
      <c r="H144" s="72"/>
      <c r="I144" s="71"/>
      <c r="J144" s="72">
        <f>SUM(AD134:AD146)</f>
        <v>418.1</v>
      </c>
      <c r="K144" s="71"/>
      <c r="L144" s="72">
        <f>SUM(AZ134:AZ146)</f>
        <v>21293.87</v>
      </c>
    </row>
    <row r="145" spans="1:82" ht="14.25" x14ac:dyDescent="0.2">
      <c r="A145" s="76"/>
      <c r="B145" s="76" t="s">
        <v>39</v>
      </c>
      <c r="C145" s="76" t="s">
        <v>533</v>
      </c>
      <c r="D145" s="77" t="s">
        <v>532</v>
      </c>
      <c r="E145" s="78">
        <f>Source!CA74</f>
        <v>60</v>
      </c>
      <c r="F145" s="78"/>
      <c r="G145" s="78">
        <f>Source!AU74</f>
        <v>60</v>
      </c>
      <c r="H145" s="79"/>
      <c r="I145" s="80"/>
      <c r="J145" s="79">
        <f>SUM(AE134:AE146)</f>
        <v>243.55</v>
      </c>
      <c r="K145" s="80"/>
      <c r="L145" s="79">
        <f>SUM(BA134:BA146)</f>
        <v>12404.2</v>
      </c>
    </row>
    <row r="146" spans="1:82" ht="15" x14ac:dyDescent="0.2">
      <c r="C146" s="83" t="s">
        <v>534</v>
      </c>
      <c r="D146" s="83"/>
      <c r="E146" s="83"/>
      <c r="F146" s="83"/>
      <c r="G146" s="83"/>
      <c r="H146" s="83"/>
      <c r="I146" s="84">
        <f>J137+J138+J144+J145</f>
        <v>3437.71</v>
      </c>
      <c r="J146" s="84"/>
      <c r="K146" s="84">
        <f>L137+L138+L144+L145</f>
        <v>77599.509999999995</v>
      </c>
      <c r="L146" s="84"/>
      <c r="O146" s="81">
        <f>J137+J138+J144+J145</f>
        <v>3437.71</v>
      </c>
      <c r="P146" s="81">
        <f>J138</f>
        <v>2450.56</v>
      </c>
      <c r="R146" t="s">
        <v>535</v>
      </c>
      <c r="S146" s="81">
        <f>J137</f>
        <v>325.5</v>
      </c>
      <c r="U146" s="81">
        <f>J137</f>
        <v>325.5</v>
      </c>
      <c r="X146" s="81">
        <f>J139</f>
        <v>80.42</v>
      </c>
      <c r="Z146" t="s">
        <v>535</v>
      </c>
      <c r="AA146">
        <f>0</f>
        <v>0</v>
      </c>
      <c r="AD146">
        <f>ROUND((Source!AT74/100)*((ROUND(Source!AF74*Source!I74, 2)+ROUND(Source!AE74*Source!I74, 2))), 2)</f>
        <v>418.1</v>
      </c>
      <c r="AE146">
        <f>ROUND((Source!AU74/100)*((ROUND(Source!AF74*Source!I74, 2)+ROUND(Source!AE74*Source!I74, 2))), 2)</f>
        <v>243.55</v>
      </c>
      <c r="AN146" s="81">
        <f>L137+L138+L144+L145</f>
        <v>77599.509999999995</v>
      </c>
      <c r="AO146" s="81">
        <f>L138</f>
        <v>27323.8</v>
      </c>
      <c r="AQ146" t="s">
        <v>535</v>
      </c>
      <c r="AR146" s="81">
        <f>L137</f>
        <v>16577.64</v>
      </c>
      <c r="AT146" s="81">
        <f>L139</f>
        <v>4096.0200000000004</v>
      </c>
      <c r="AV146" t="s">
        <v>535</v>
      </c>
      <c r="AW146">
        <f>0</f>
        <v>0</v>
      </c>
      <c r="AZ146">
        <f>Source!X74</f>
        <v>21293.87</v>
      </c>
      <c r="BA146">
        <f>Source!Y74</f>
        <v>12404.2</v>
      </c>
      <c r="BH146" s="81">
        <f>J137+J138+J144+J145</f>
        <v>3437.71</v>
      </c>
      <c r="CD146">
        <v>1</v>
      </c>
    </row>
    <row r="147" spans="1:82" ht="57" x14ac:dyDescent="0.2">
      <c r="A147" s="67" t="s">
        <v>121</v>
      </c>
      <c r="B147" s="68" t="str">
        <f>Source!F76</f>
        <v>т01-01-01-045</v>
      </c>
      <c r="C147" s="68" t="str">
        <f>Source!G76</f>
        <v>Погрузка при автомобильных перевозках прочих материалов, деталей (с использованием погрузчика)</v>
      </c>
      <c r="D147" s="69" t="str">
        <f>Source!H76</f>
        <v>1 Т ГРУЗА</v>
      </c>
      <c r="E147" s="70">
        <f>Source!K76</f>
        <v>1.34</v>
      </c>
      <c r="F147" s="70"/>
      <c r="G147" s="70">
        <f>Source!I76</f>
        <v>1.34</v>
      </c>
      <c r="H147" s="72"/>
      <c r="I147" s="71"/>
      <c r="J147" s="72"/>
      <c r="K147" s="71"/>
      <c r="L147" s="72"/>
    </row>
    <row r="148" spans="1:82" ht="14.25" x14ac:dyDescent="0.2">
      <c r="A148" s="68"/>
      <c r="B148" s="71">
        <v>1</v>
      </c>
      <c r="C148" s="68" t="s">
        <v>524</v>
      </c>
      <c r="D148" s="69"/>
      <c r="E148" s="70"/>
      <c r="F148" s="70"/>
      <c r="G148" s="70"/>
      <c r="H148" s="72">
        <f>Source!AO76</f>
        <v>2.25</v>
      </c>
      <c r="I148" s="71"/>
      <c r="J148" s="72">
        <f>ROUND(Source!AF76*Source!I76, 2)</f>
        <v>7.84</v>
      </c>
      <c r="K148" s="71">
        <f>IF(Source!BA76&lt;&gt; 0, Source!BA76, 1)</f>
        <v>27.61</v>
      </c>
      <c r="L148" s="72">
        <f>Source!S76</f>
        <v>216.43</v>
      </c>
    </row>
    <row r="149" spans="1:82" ht="14.25" x14ac:dyDescent="0.2">
      <c r="A149" s="68"/>
      <c r="B149" s="71">
        <v>2</v>
      </c>
      <c r="C149" s="68" t="s">
        <v>525</v>
      </c>
      <c r="D149" s="69"/>
      <c r="E149" s="70"/>
      <c r="F149" s="70"/>
      <c r="G149" s="70"/>
      <c r="H149" s="72">
        <f>Source!AM76</f>
        <v>11.39</v>
      </c>
      <c r="I149" s="71"/>
      <c r="J149" s="72">
        <f>ROUND((((Source!ET76)-(Source!EU76))+Source!AE76)*Source!I76, 2)</f>
        <v>17.73</v>
      </c>
      <c r="K149" s="71">
        <f>IF(Source!BB76&lt;&gt; 0, Source!BB76, 1)</f>
        <v>27.61</v>
      </c>
      <c r="L149" s="72">
        <f>Source!Q76</f>
        <v>489.48</v>
      </c>
    </row>
    <row r="150" spans="1:82" ht="14.25" x14ac:dyDescent="0.2">
      <c r="A150" s="68"/>
      <c r="B150" s="71">
        <v>3</v>
      </c>
      <c r="C150" s="68" t="s">
        <v>526</v>
      </c>
      <c r="D150" s="69"/>
      <c r="E150" s="70"/>
      <c r="F150" s="70"/>
      <c r="G150" s="70"/>
      <c r="H150" s="72">
        <f>Source!AN76</f>
        <v>1.1499999999999999</v>
      </c>
      <c r="I150" s="71"/>
      <c r="J150" s="75">
        <f>ROUND(Source!AE76*Source!I76, 2)</f>
        <v>4.01</v>
      </c>
      <c r="K150" s="71">
        <f>IF(Source!BS76&lt;&gt; 0, Source!BS76, 1)</f>
        <v>27.61</v>
      </c>
      <c r="L150" s="75">
        <f>Source!R76</f>
        <v>110.62</v>
      </c>
    </row>
    <row r="151" spans="1:82" ht="14.25" x14ac:dyDescent="0.2">
      <c r="A151" s="68"/>
      <c r="B151" s="68"/>
      <c r="C151" s="68" t="s">
        <v>527</v>
      </c>
      <c r="D151" s="69" t="s">
        <v>502</v>
      </c>
      <c r="E151" s="70">
        <f>Source!AQ76</f>
        <v>0.28899999999999998</v>
      </c>
      <c r="F151" s="70"/>
      <c r="G151" s="70">
        <f>ROUND(Source!U76, 7)</f>
        <v>0.38725999999999999</v>
      </c>
      <c r="H151" s="72"/>
      <c r="I151" s="71"/>
      <c r="J151" s="72"/>
      <c r="K151" s="71"/>
      <c r="L151" s="72"/>
    </row>
    <row r="152" spans="1:82" ht="14.25" x14ac:dyDescent="0.2">
      <c r="A152" s="68"/>
      <c r="B152" s="68"/>
      <c r="C152" s="76" t="s">
        <v>528</v>
      </c>
      <c r="D152" s="77" t="s">
        <v>502</v>
      </c>
      <c r="E152" s="78">
        <f>Source!AR76</f>
        <v>0.114</v>
      </c>
      <c r="F152" s="78"/>
      <c r="G152" s="78">
        <f>ROUND(Source!V76, 7)</f>
        <v>0.15276000000000001</v>
      </c>
      <c r="H152" s="79"/>
      <c r="I152" s="80"/>
      <c r="J152" s="79"/>
      <c r="K152" s="80"/>
      <c r="L152" s="79"/>
    </row>
    <row r="153" spans="1:82" ht="14.25" x14ac:dyDescent="0.2">
      <c r="A153" s="68"/>
      <c r="B153" s="68"/>
      <c r="C153" s="68" t="s">
        <v>529</v>
      </c>
      <c r="D153" s="69"/>
      <c r="E153" s="70"/>
      <c r="F153" s="70"/>
      <c r="G153" s="70"/>
      <c r="H153" s="72">
        <f>H148+H149</f>
        <v>13.64</v>
      </c>
      <c r="I153" s="71"/>
      <c r="J153" s="72">
        <f>J148+J149</f>
        <v>25.57</v>
      </c>
      <c r="K153" s="71"/>
      <c r="L153" s="72">
        <f>L148+L149</f>
        <v>705.91000000000008</v>
      </c>
    </row>
    <row r="154" spans="1:82" ht="14.25" x14ac:dyDescent="0.2">
      <c r="A154" s="76"/>
      <c r="B154" s="76"/>
      <c r="C154" s="76" t="s">
        <v>530</v>
      </c>
      <c r="D154" s="77"/>
      <c r="E154" s="78"/>
      <c r="F154" s="78"/>
      <c r="G154" s="78"/>
      <c r="H154" s="79"/>
      <c r="I154" s="80"/>
      <c r="J154" s="79">
        <f>SUM(S147:S155)+SUM(T147:T155)+SUM(X147:X155)+SUM(Y147:Y155)+SUM(Z147:Z155)</f>
        <v>11.85</v>
      </c>
      <c r="K154" s="80"/>
      <c r="L154" s="79">
        <f>SUM(AR147:AR155)+SUM(AS147:AS155)+SUM(AT147:AT155)+SUM(AU147:AU155)+SUM(AV147:AV155)</f>
        <v>327.05</v>
      </c>
    </row>
    <row r="155" spans="1:82" ht="15" x14ac:dyDescent="0.2">
      <c r="C155" s="83" t="s">
        <v>534</v>
      </c>
      <c r="D155" s="83"/>
      <c r="E155" s="83"/>
      <c r="F155" s="83"/>
      <c r="G155" s="83"/>
      <c r="H155" s="83"/>
      <c r="I155" s="84">
        <f>J148+J149</f>
        <v>25.57</v>
      </c>
      <c r="J155" s="84"/>
      <c r="K155" s="84">
        <f>L148+L149</f>
        <v>705.91000000000008</v>
      </c>
      <c r="L155" s="84"/>
      <c r="O155" s="81">
        <f>J148+J149</f>
        <v>25.57</v>
      </c>
      <c r="Q155" s="81">
        <f>J149</f>
        <v>17.73</v>
      </c>
      <c r="R155" t="s">
        <v>535</v>
      </c>
      <c r="T155" s="81">
        <f>J148</f>
        <v>7.84</v>
      </c>
      <c r="U155" s="81">
        <f>J148</f>
        <v>7.84</v>
      </c>
      <c r="Y155" s="81">
        <f>J150</f>
        <v>4.01</v>
      </c>
      <c r="Z155" t="s">
        <v>535</v>
      </c>
      <c r="AD155">
        <f>ROUND((Source!AT76/100)*((ROUND(Source!AF76*Source!I76, 2)+ROUND(Source!AE76*Source!I76, 2))), 2)</f>
        <v>0</v>
      </c>
      <c r="AE155">
        <f>ROUND((Source!AU76/100)*((ROUND(Source!AF76*Source!I76, 2)+ROUND(Source!AE76*Source!I76, 2))), 2)</f>
        <v>0</v>
      </c>
      <c r="AF155" s="81">
        <f>J148+J149</f>
        <v>25.57</v>
      </c>
      <c r="AN155" s="81">
        <f>L148+L149</f>
        <v>705.91000000000008</v>
      </c>
      <c r="AP155" s="81">
        <f>L149</f>
        <v>489.48</v>
      </c>
      <c r="AQ155" t="s">
        <v>535</v>
      </c>
      <c r="AS155" s="81">
        <f>L148</f>
        <v>216.43</v>
      </c>
      <c r="AU155" s="81">
        <f>L150</f>
        <v>110.62</v>
      </c>
      <c r="AV155" t="s">
        <v>535</v>
      </c>
      <c r="AZ155">
        <f>Source!X76</f>
        <v>0</v>
      </c>
      <c r="BA155">
        <f>Source!Y76</f>
        <v>0</v>
      </c>
      <c r="BB155" s="81">
        <f>L148+L149</f>
        <v>705.91000000000008</v>
      </c>
      <c r="CD155">
        <v>1</v>
      </c>
    </row>
    <row r="156" spans="1:82" ht="71.25" x14ac:dyDescent="0.2">
      <c r="A156" s="67" t="s">
        <v>122</v>
      </c>
      <c r="B156" s="68" t="str">
        <f>Source!F78</f>
        <v>т03-21-01-023</v>
      </c>
      <c r="C156" s="68" t="str">
        <f>Source!G78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156" s="69" t="str">
        <f>Source!H78</f>
        <v>1 Т ГРУЗА</v>
      </c>
      <c r="E156" s="70">
        <f>Source!K78</f>
        <v>1.34</v>
      </c>
      <c r="F156" s="70"/>
      <c r="G156" s="70">
        <f>Source!I78</f>
        <v>1.34</v>
      </c>
      <c r="H156" s="72"/>
      <c r="I156" s="71"/>
      <c r="J156" s="72"/>
      <c r="K156" s="71"/>
      <c r="L156" s="72"/>
    </row>
    <row r="157" spans="1:82" ht="14.25" x14ac:dyDescent="0.2">
      <c r="A157" s="68"/>
      <c r="B157" s="71">
        <v>2</v>
      </c>
      <c r="C157" s="76" t="s">
        <v>525</v>
      </c>
      <c r="D157" s="77"/>
      <c r="E157" s="78"/>
      <c r="F157" s="78"/>
      <c r="G157" s="78"/>
      <c r="H157" s="79">
        <f>Source!AM78</f>
        <v>16.53</v>
      </c>
      <c r="I157" s="80"/>
      <c r="J157" s="79">
        <f>ROUND((((Source!ET78)-(Source!EU78))+Source!AE78)*Source!I78, 2)</f>
        <v>22.15</v>
      </c>
      <c r="K157" s="80">
        <f>IF(Source!BB78&lt;&gt; 0, Source!BB78, 1)</f>
        <v>21.15</v>
      </c>
      <c r="L157" s="79">
        <f>Source!Q78</f>
        <v>468.48</v>
      </c>
    </row>
    <row r="158" spans="1:82" ht="14.25" x14ac:dyDescent="0.2">
      <c r="A158" s="76"/>
      <c r="B158" s="76"/>
      <c r="C158" s="76" t="s">
        <v>529</v>
      </c>
      <c r="D158" s="77"/>
      <c r="E158" s="78"/>
      <c r="F158" s="78"/>
      <c r="G158" s="78"/>
      <c r="H158" s="79">
        <f>H157</f>
        <v>16.53</v>
      </c>
      <c r="I158" s="80"/>
      <c r="J158" s="79">
        <f>J157</f>
        <v>22.15</v>
      </c>
      <c r="K158" s="80"/>
      <c r="L158" s="79">
        <f>L157</f>
        <v>468.48</v>
      </c>
    </row>
    <row r="159" spans="1:82" ht="15" x14ac:dyDescent="0.2">
      <c r="C159" s="83" t="s">
        <v>534</v>
      </c>
      <c r="D159" s="83"/>
      <c r="E159" s="83"/>
      <c r="F159" s="83"/>
      <c r="G159" s="83"/>
      <c r="H159" s="83"/>
      <c r="I159" s="84">
        <f>J157</f>
        <v>22.15</v>
      </c>
      <c r="J159" s="84"/>
      <c r="K159" s="84">
        <f>L157</f>
        <v>468.48</v>
      </c>
      <c r="L159" s="84"/>
      <c r="O159" s="81">
        <f>J157</f>
        <v>22.15</v>
      </c>
      <c r="Q159" s="81">
        <f>J157</f>
        <v>22.15</v>
      </c>
      <c r="R159" t="s">
        <v>535</v>
      </c>
      <c r="T159">
        <f>0</f>
        <v>0</v>
      </c>
      <c r="U159">
        <f>0</f>
        <v>0</v>
      </c>
      <c r="Y159">
        <f>0</f>
        <v>0</v>
      </c>
      <c r="Z159" t="s">
        <v>535</v>
      </c>
      <c r="AD159">
        <f>ROUND((Source!AT78/100)*((ROUND(Source!AF78*Source!I78, 2)+ROUND(Source!AE78*Source!I78, 2))), 2)</f>
        <v>0</v>
      </c>
      <c r="AE159">
        <f>ROUND((Source!AU78/100)*((ROUND(Source!AF78*Source!I78, 2)+ROUND(Source!AE78*Source!I78, 2))), 2)</f>
        <v>0</v>
      </c>
      <c r="AF159" s="81">
        <f>J157</f>
        <v>22.15</v>
      </c>
      <c r="AN159" s="81">
        <f>L157</f>
        <v>468.48</v>
      </c>
      <c r="AP159" s="81">
        <f>L157</f>
        <v>468.48</v>
      </c>
      <c r="AQ159" t="s">
        <v>535</v>
      </c>
      <c r="AS159">
        <f>0</f>
        <v>0</v>
      </c>
      <c r="AU159">
        <f>0</f>
        <v>0</v>
      </c>
      <c r="AV159" t="s">
        <v>535</v>
      </c>
      <c r="AZ159">
        <f>Source!X78</f>
        <v>0</v>
      </c>
      <c r="BA159">
        <f>Source!Y78</f>
        <v>0</v>
      </c>
      <c r="BB159" s="81">
        <f>L157</f>
        <v>468.48</v>
      </c>
      <c r="CD159">
        <v>1</v>
      </c>
    </row>
    <row r="160" spans="1:82" ht="57" x14ac:dyDescent="0.2">
      <c r="A160" s="67" t="s">
        <v>123</v>
      </c>
      <c r="B160" s="68" t="str">
        <f>Source!F80</f>
        <v>т01-01-02-045</v>
      </c>
      <c r="C160" s="68" t="str">
        <f>Source!G80</f>
        <v>Разгрузка при автомобильных перевозках прочих материалов, деталей (с использованием погрузчика)</v>
      </c>
      <c r="D160" s="69" t="str">
        <f>Source!H80</f>
        <v>1 Т ГРУЗА</v>
      </c>
      <c r="E160" s="70">
        <f>Source!K80</f>
        <v>1.34</v>
      </c>
      <c r="F160" s="70"/>
      <c r="G160" s="70">
        <f>Source!I80</f>
        <v>1.34</v>
      </c>
      <c r="H160" s="72"/>
      <c r="I160" s="71"/>
      <c r="J160" s="72"/>
      <c r="K160" s="71"/>
      <c r="L160" s="72"/>
    </row>
    <row r="161" spans="1:82" ht="14.25" x14ac:dyDescent="0.2">
      <c r="A161" s="68"/>
      <c r="B161" s="71">
        <v>1</v>
      </c>
      <c r="C161" s="68" t="s">
        <v>524</v>
      </c>
      <c r="D161" s="69"/>
      <c r="E161" s="70"/>
      <c r="F161" s="70"/>
      <c r="G161" s="70"/>
      <c r="H161" s="72">
        <f>Source!AO80</f>
        <v>0.89</v>
      </c>
      <c r="I161" s="71"/>
      <c r="J161" s="72">
        <f>ROUND(Source!AF80*Source!I80, 2)</f>
        <v>3.1</v>
      </c>
      <c r="K161" s="71">
        <f>IF(Source!BA80&lt;&gt; 0, Source!BA80, 1)</f>
        <v>22.27</v>
      </c>
      <c r="L161" s="72">
        <f>Source!S80</f>
        <v>68.930000000000007</v>
      </c>
    </row>
    <row r="162" spans="1:82" ht="14.25" x14ac:dyDescent="0.2">
      <c r="A162" s="68"/>
      <c r="B162" s="71">
        <v>2</v>
      </c>
      <c r="C162" s="68" t="s">
        <v>525</v>
      </c>
      <c r="D162" s="69"/>
      <c r="E162" s="70"/>
      <c r="F162" s="70"/>
      <c r="G162" s="70"/>
      <c r="H162" s="72">
        <f>Source!AM80</f>
        <v>11.39</v>
      </c>
      <c r="I162" s="71"/>
      <c r="J162" s="72">
        <f>ROUND((((Source!ET80)-(Source!EU80))+Source!AE80)*Source!I80, 2)</f>
        <v>17.73</v>
      </c>
      <c r="K162" s="71">
        <f>IF(Source!BB80&lt;&gt; 0, Source!BB80, 1)</f>
        <v>22.27</v>
      </c>
      <c r="L162" s="72">
        <f>Source!Q80</f>
        <v>394.81</v>
      </c>
    </row>
    <row r="163" spans="1:82" ht="14.25" x14ac:dyDescent="0.2">
      <c r="A163" s="68"/>
      <c r="B163" s="71">
        <v>3</v>
      </c>
      <c r="C163" s="68" t="s">
        <v>526</v>
      </c>
      <c r="D163" s="69"/>
      <c r="E163" s="70"/>
      <c r="F163" s="70"/>
      <c r="G163" s="70"/>
      <c r="H163" s="72">
        <f>Source!AN80</f>
        <v>1.1499999999999999</v>
      </c>
      <c r="I163" s="71"/>
      <c r="J163" s="75">
        <f>ROUND(Source!AE80*Source!I80, 2)</f>
        <v>4.01</v>
      </c>
      <c r="K163" s="71">
        <f>IF(Source!BS80&lt;&gt; 0, Source!BS80, 1)</f>
        <v>22.27</v>
      </c>
      <c r="L163" s="75">
        <f>Source!R80</f>
        <v>89.23</v>
      </c>
    </row>
    <row r="164" spans="1:82" ht="14.25" x14ac:dyDescent="0.2">
      <c r="A164" s="68"/>
      <c r="B164" s="68"/>
      <c r="C164" s="68" t="s">
        <v>527</v>
      </c>
      <c r="D164" s="69" t="s">
        <v>502</v>
      </c>
      <c r="E164" s="70">
        <f>Source!AQ80</f>
        <v>0.114</v>
      </c>
      <c r="F164" s="70"/>
      <c r="G164" s="70">
        <f>ROUND(Source!U80, 7)</f>
        <v>0.15276000000000001</v>
      </c>
      <c r="H164" s="72"/>
      <c r="I164" s="71"/>
      <c r="J164" s="72"/>
      <c r="K164" s="71"/>
      <c r="L164" s="72"/>
    </row>
    <row r="165" spans="1:82" ht="14.25" x14ac:dyDescent="0.2">
      <c r="A165" s="68"/>
      <c r="B165" s="68"/>
      <c r="C165" s="76" t="s">
        <v>528</v>
      </c>
      <c r="D165" s="77" t="s">
        <v>502</v>
      </c>
      <c r="E165" s="78">
        <f>Source!AR80</f>
        <v>0.114</v>
      </c>
      <c r="F165" s="78"/>
      <c r="G165" s="78">
        <f>ROUND(Source!V80, 7)</f>
        <v>0.15276000000000001</v>
      </c>
      <c r="H165" s="79"/>
      <c r="I165" s="80"/>
      <c r="J165" s="79"/>
      <c r="K165" s="80"/>
      <c r="L165" s="79"/>
    </row>
    <row r="166" spans="1:82" ht="14.25" x14ac:dyDescent="0.2">
      <c r="A166" s="68"/>
      <c r="B166" s="68"/>
      <c r="C166" s="68" t="s">
        <v>529</v>
      </c>
      <c r="D166" s="69"/>
      <c r="E166" s="70"/>
      <c r="F166" s="70"/>
      <c r="G166" s="70"/>
      <c r="H166" s="72">
        <f>H161+H162</f>
        <v>12.280000000000001</v>
      </c>
      <c r="I166" s="71"/>
      <c r="J166" s="72">
        <f>J161+J162</f>
        <v>20.830000000000002</v>
      </c>
      <c r="K166" s="71"/>
      <c r="L166" s="72">
        <f>L161+L162</f>
        <v>463.74</v>
      </c>
    </row>
    <row r="167" spans="1:82" ht="14.25" x14ac:dyDescent="0.2">
      <c r="A167" s="76"/>
      <c r="B167" s="76"/>
      <c r="C167" s="76" t="s">
        <v>530</v>
      </c>
      <c r="D167" s="77"/>
      <c r="E167" s="78"/>
      <c r="F167" s="78"/>
      <c r="G167" s="78"/>
      <c r="H167" s="79"/>
      <c r="I167" s="80"/>
      <c r="J167" s="79">
        <f>SUM(S160:S168)+SUM(T160:T168)+SUM(X160:X168)+SUM(Y160:Y168)+SUM(Z160:Z168)</f>
        <v>7.1099999999999994</v>
      </c>
      <c r="K167" s="80"/>
      <c r="L167" s="79">
        <f>SUM(AR160:AR168)+SUM(AS160:AS168)+SUM(AT160:AT168)+SUM(AU160:AU168)+SUM(AV160:AV168)</f>
        <v>158.16000000000003</v>
      </c>
    </row>
    <row r="168" spans="1:82" ht="15" x14ac:dyDescent="0.2">
      <c r="C168" s="83" t="s">
        <v>534</v>
      </c>
      <c r="D168" s="83"/>
      <c r="E168" s="83"/>
      <c r="F168" s="83"/>
      <c r="G168" s="83"/>
      <c r="H168" s="83"/>
      <c r="I168" s="84">
        <f>J161+J162</f>
        <v>20.830000000000002</v>
      </c>
      <c r="J168" s="84"/>
      <c r="K168" s="84">
        <f>L161+L162</f>
        <v>463.74</v>
      </c>
      <c r="L168" s="84"/>
      <c r="O168" s="81">
        <f>J161+J162</f>
        <v>20.830000000000002</v>
      </c>
      <c r="Q168" s="81">
        <f>J162</f>
        <v>17.73</v>
      </c>
      <c r="R168" t="s">
        <v>535</v>
      </c>
      <c r="T168" s="81">
        <f>J161</f>
        <v>3.1</v>
      </c>
      <c r="U168" s="81">
        <f>J161</f>
        <v>3.1</v>
      </c>
      <c r="Y168" s="81">
        <f>J163</f>
        <v>4.01</v>
      </c>
      <c r="Z168" t="s">
        <v>535</v>
      </c>
      <c r="AD168">
        <f>ROUND((Source!AT80/100)*((ROUND(Source!AF80*Source!I80, 2)+ROUND(Source!AE80*Source!I80, 2))), 2)</f>
        <v>0</v>
      </c>
      <c r="AE168">
        <f>ROUND((Source!AU80/100)*((ROUND(Source!AF80*Source!I80, 2)+ROUND(Source!AE80*Source!I80, 2))), 2)</f>
        <v>0</v>
      </c>
      <c r="AF168" s="81">
        <f>J161+J162</f>
        <v>20.830000000000002</v>
      </c>
      <c r="AN168" s="81">
        <f>L161+L162</f>
        <v>463.74</v>
      </c>
      <c r="AP168" s="81">
        <f>L162</f>
        <v>394.81</v>
      </c>
      <c r="AQ168" t="s">
        <v>535</v>
      </c>
      <c r="AS168" s="81">
        <f>L161</f>
        <v>68.930000000000007</v>
      </c>
      <c r="AU168" s="81">
        <f>L163</f>
        <v>89.23</v>
      </c>
      <c r="AV168" t="s">
        <v>535</v>
      </c>
      <c r="AZ168">
        <f>Source!X80</f>
        <v>0</v>
      </c>
      <c r="BA168">
        <f>Source!Y80</f>
        <v>0</v>
      </c>
      <c r="BB168" s="81">
        <f>L161+L162</f>
        <v>463.74</v>
      </c>
      <c r="CD168">
        <v>1</v>
      </c>
    </row>
    <row r="170" spans="1:82" ht="15" x14ac:dyDescent="0.2">
      <c r="A170" s="87"/>
      <c r="B170" s="88"/>
      <c r="C170" s="89" t="s">
        <v>537</v>
      </c>
      <c r="D170" s="89"/>
      <c r="E170" s="89"/>
      <c r="F170" s="89"/>
      <c r="G170" s="89"/>
      <c r="H170" s="89"/>
      <c r="I170" s="90"/>
      <c r="J170" s="91">
        <f>J172+J173+J179+J183</f>
        <v>2844.61</v>
      </c>
      <c r="K170" s="91"/>
      <c r="L170" s="91">
        <f>L172+L173+L179+L183</f>
        <v>45539.57</v>
      </c>
    </row>
    <row r="171" spans="1:82" ht="14.25" x14ac:dyDescent="0.2">
      <c r="A171" s="82"/>
      <c r="B171" s="85"/>
      <c r="C171" s="92" t="s">
        <v>538</v>
      </c>
      <c r="D171" s="86"/>
      <c r="E171" s="86"/>
      <c r="F171" s="86"/>
      <c r="G171" s="86"/>
      <c r="H171" s="86"/>
      <c r="I171" s="70"/>
      <c r="J171" s="72"/>
      <c r="K171" s="72"/>
      <c r="L171" s="72"/>
    </row>
    <row r="172" spans="1:82" ht="14.25" x14ac:dyDescent="0.2">
      <c r="A172" s="82"/>
      <c r="B172" s="85"/>
      <c r="C172" s="86" t="s">
        <v>539</v>
      </c>
      <c r="D172" s="86"/>
      <c r="E172" s="86"/>
      <c r="F172" s="86"/>
      <c r="G172" s="86"/>
      <c r="H172" s="86"/>
      <c r="I172" s="70"/>
      <c r="J172" s="72">
        <f>SUM(S133:S168)</f>
        <v>325.5</v>
      </c>
      <c r="K172" s="72"/>
      <c r="L172" s="72">
        <f>SUM(AR133:AR168)</f>
        <v>16577.64</v>
      </c>
    </row>
    <row r="173" spans="1:82" ht="14.25" x14ac:dyDescent="0.2">
      <c r="A173" s="82"/>
      <c r="B173" s="85"/>
      <c r="C173" s="86" t="s">
        <v>540</v>
      </c>
      <c r="D173" s="86"/>
      <c r="E173" s="86"/>
      <c r="F173" s="86"/>
      <c r="G173" s="86"/>
      <c r="H173" s="86"/>
      <c r="I173" s="70"/>
      <c r="J173" s="72">
        <f>J175+J178</f>
        <v>2450.56</v>
      </c>
      <c r="K173" s="72"/>
      <c r="L173" s="72">
        <f>L175+L178</f>
        <v>27323.8</v>
      </c>
    </row>
    <row r="174" spans="1:82" ht="14.25" x14ac:dyDescent="0.2">
      <c r="A174" s="82"/>
      <c r="B174" s="85"/>
      <c r="C174" s="92" t="s">
        <v>541</v>
      </c>
      <c r="D174" s="86"/>
      <c r="E174" s="86"/>
      <c r="F174" s="86"/>
      <c r="G174" s="86"/>
      <c r="H174" s="86"/>
      <c r="I174" s="70"/>
      <c r="J174" s="72"/>
      <c r="K174" s="72"/>
      <c r="L174" s="72"/>
    </row>
    <row r="175" spans="1:82" ht="14.25" x14ac:dyDescent="0.2">
      <c r="A175" s="82"/>
      <c r="B175" s="85"/>
      <c r="C175" s="86" t="s">
        <v>542</v>
      </c>
      <c r="D175" s="86"/>
      <c r="E175" s="86"/>
      <c r="F175" s="86"/>
      <c r="G175" s="86"/>
      <c r="H175" s="86"/>
      <c r="I175" s="70"/>
      <c r="J175" s="72">
        <f>SUM(P133:P168)</f>
        <v>2450.56</v>
      </c>
      <c r="K175" s="72"/>
      <c r="L175" s="72">
        <f>SUM(AO133:AO168)</f>
        <v>27323.8</v>
      </c>
    </row>
    <row r="176" spans="1:82" ht="14.25" x14ac:dyDescent="0.2">
      <c r="A176" s="82"/>
      <c r="B176" s="85"/>
      <c r="C176" s="92" t="s">
        <v>543</v>
      </c>
      <c r="D176" s="86"/>
      <c r="E176" s="86"/>
      <c r="F176" s="86"/>
      <c r="G176" s="86"/>
      <c r="H176" s="86"/>
      <c r="I176" s="70"/>
      <c r="J176" s="72"/>
      <c r="K176" s="72"/>
      <c r="L176" s="72"/>
    </row>
    <row r="177" spans="1:12" ht="14.25" x14ac:dyDescent="0.2">
      <c r="A177" s="82"/>
      <c r="B177" s="85"/>
      <c r="C177" s="86" t="s">
        <v>544</v>
      </c>
      <c r="D177" s="86"/>
      <c r="E177" s="86"/>
      <c r="F177" s="86"/>
      <c r="G177" s="86"/>
      <c r="H177" s="86"/>
      <c r="I177" s="70"/>
      <c r="J177" s="72">
        <f>SUM(X133:X168)</f>
        <v>80.42</v>
      </c>
      <c r="K177" s="72"/>
      <c r="L177" s="72">
        <f>SUM(AT133:AT168)</f>
        <v>4096.0200000000004</v>
      </c>
    </row>
    <row r="178" spans="1:12" ht="14.25" hidden="1" x14ac:dyDescent="0.2">
      <c r="A178" s="82"/>
      <c r="B178" s="85"/>
      <c r="C178" s="86" t="s">
        <v>545</v>
      </c>
      <c r="D178" s="86"/>
      <c r="E178" s="86"/>
      <c r="F178" s="86"/>
      <c r="G178" s="86"/>
      <c r="H178" s="86"/>
      <c r="I178" s="70"/>
      <c r="J178" s="72">
        <f>SUM(Z133:Z168)</f>
        <v>0</v>
      </c>
      <c r="K178" s="72"/>
      <c r="L178" s="72">
        <f>SUM(AV133:AV168)</f>
        <v>0</v>
      </c>
    </row>
    <row r="179" spans="1:12" ht="14.25" hidden="1" x14ac:dyDescent="0.2">
      <c r="A179" s="82"/>
      <c r="B179" s="85"/>
      <c r="C179" s="86" t="s">
        <v>546</v>
      </c>
      <c r="D179" s="86"/>
      <c r="E179" s="86"/>
      <c r="F179" s="86"/>
      <c r="G179" s="86"/>
      <c r="H179" s="86"/>
      <c r="I179" s="70"/>
      <c r="J179" s="72">
        <f>J181+J182</f>
        <v>0</v>
      </c>
      <c r="K179" s="72"/>
      <c r="L179" s="72">
        <f>L181+L182</f>
        <v>0</v>
      </c>
    </row>
    <row r="180" spans="1:12" ht="14.25" hidden="1" x14ac:dyDescent="0.2">
      <c r="A180" s="82"/>
      <c r="B180" s="85"/>
      <c r="C180" s="92" t="s">
        <v>541</v>
      </c>
      <c r="D180" s="86"/>
      <c r="E180" s="86"/>
      <c r="F180" s="86"/>
      <c r="G180" s="86"/>
      <c r="H180" s="86"/>
      <c r="I180" s="70"/>
      <c r="J180" s="72"/>
      <c r="K180" s="72"/>
      <c r="L180" s="72"/>
    </row>
    <row r="181" spans="1:12" ht="14.25" hidden="1" x14ac:dyDescent="0.2">
      <c r="A181" s="82"/>
      <c r="B181" s="85"/>
      <c r="C181" s="86" t="s">
        <v>547</v>
      </c>
      <c r="D181" s="86"/>
      <c r="E181" s="86"/>
      <c r="F181" s="86"/>
      <c r="G181" s="86"/>
      <c r="H181" s="86"/>
      <c r="I181" s="70"/>
      <c r="J181" s="72">
        <f>SUM(AA133:AA168)-SUM(BJ133:BJ168)</f>
        <v>0</v>
      </c>
      <c r="K181" s="72"/>
      <c r="L181" s="72">
        <f>SUM(AW133:AW168)-SUM(BK133:BK168)</f>
        <v>0</v>
      </c>
    </row>
    <row r="182" spans="1:12" ht="14.25" hidden="1" x14ac:dyDescent="0.2">
      <c r="A182" s="82"/>
      <c r="B182" s="85"/>
      <c r="C182" s="86" t="s">
        <v>548</v>
      </c>
      <c r="D182" s="86"/>
      <c r="E182" s="86"/>
      <c r="F182" s="86"/>
      <c r="G182" s="86"/>
      <c r="H182" s="86"/>
      <c r="I182" s="70"/>
      <c r="J182" s="72">
        <f>SUM(BC133:BC168)</f>
        <v>0</v>
      </c>
      <c r="K182" s="72"/>
      <c r="L182" s="72">
        <f>SUM(BC133:BC168)</f>
        <v>0</v>
      </c>
    </row>
    <row r="183" spans="1:12" ht="14.25" x14ac:dyDescent="0.2">
      <c r="A183" s="82"/>
      <c r="B183" s="85"/>
      <c r="C183" s="86" t="s">
        <v>549</v>
      </c>
      <c r="D183" s="86"/>
      <c r="E183" s="86"/>
      <c r="F183" s="86"/>
      <c r="G183" s="86"/>
      <c r="H183" s="86"/>
      <c r="I183" s="70"/>
      <c r="J183" s="72">
        <f>SUM(AF133:AF168)</f>
        <v>68.55</v>
      </c>
      <c r="K183" s="72"/>
      <c r="L183" s="72">
        <f>SUM(BB133:BB168)</f>
        <v>1638.13</v>
      </c>
    </row>
    <row r="184" spans="1:12" ht="14.25" x14ac:dyDescent="0.2">
      <c r="A184" s="82"/>
      <c r="B184" s="85"/>
      <c r="C184" s="86" t="s">
        <v>550</v>
      </c>
      <c r="D184" s="86"/>
      <c r="E184" s="86"/>
      <c r="F184" s="86"/>
      <c r="G184" s="86"/>
      <c r="H184" s="86"/>
      <c r="I184" s="70"/>
      <c r="J184" s="72">
        <f>SUM(S133:S168)+SUM(X133:X168)+SUM(Z133:Z168)</f>
        <v>405.92</v>
      </c>
      <c r="K184" s="72"/>
      <c r="L184" s="72">
        <f>SUM(AR133:AR168)+SUM(AT133:AT168)+SUM(AV133:AV168)</f>
        <v>20673.66</v>
      </c>
    </row>
    <row r="185" spans="1:12" ht="14.25" x14ac:dyDescent="0.2">
      <c r="A185" s="82"/>
      <c r="B185" s="85"/>
      <c r="C185" s="86" t="s">
        <v>551</v>
      </c>
      <c r="D185" s="86"/>
      <c r="E185" s="86"/>
      <c r="F185" s="86"/>
      <c r="G185" s="86"/>
      <c r="H185" s="86"/>
      <c r="I185" s="70"/>
      <c r="J185" s="72">
        <f>SUM(AD133:AD168)</f>
        <v>418.1</v>
      </c>
      <c r="K185" s="72"/>
      <c r="L185" s="72">
        <f>SUM(AZ133:AZ168)</f>
        <v>21293.87</v>
      </c>
    </row>
    <row r="186" spans="1:12" ht="14.25" x14ac:dyDescent="0.2">
      <c r="A186" s="82"/>
      <c r="B186" s="85"/>
      <c r="C186" s="86" t="s">
        <v>552</v>
      </c>
      <c r="D186" s="86"/>
      <c r="E186" s="86"/>
      <c r="F186" s="86"/>
      <c r="G186" s="86"/>
      <c r="H186" s="86"/>
      <c r="I186" s="70"/>
      <c r="J186" s="72">
        <f>SUM(AE133:AE168)</f>
        <v>243.55</v>
      </c>
      <c r="K186" s="72"/>
      <c r="L186" s="72">
        <f>SUM(BA133:BA168)</f>
        <v>12404.2</v>
      </c>
    </row>
    <row r="187" spans="1:12" ht="14.25" hidden="1" x14ac:dyDescent="0.2">
      <c r="A187" s="82"/>
      <c r="B187" s="85"/>
      <c r="C187" s="86" t="s">
        <v>553</v>
      </c>
      <c r="D187" s="86"/>
      <c r="E187" s="86"/>
      <c r="F187" s="86"/>
      <c r="G187" s="86"/>
      <c r="H187" s="86"/>
      <c r="I187" s="70"/>
      <c r="J187" s="72">
        <f>J189+J190</f>
        <v>0</v>
      </c>
      <c r="K187" s="72"/>
      <c r="L187" s="72">
        <f>L189+L190</f>
        <v>0</v>
      </c>
    </row>
    <row r="188" spans="1:12" ht="14.25" hidden="1" x14ac:dyDescent="0.2">
      <c r="A188" s="82"/>
      <c r="B188" s="85"/>
      <c r="C188" s="92" t="s">
        <v>538</v>
      </c>
      <c r="D188" s="86"/>
      <c r="E188" s="86"/>
      <c r="F188" s="86"/>
      <c r="G188" s="86"/>
      <c r="H188" s="86"/>
      <c r="I188" s="70"/>
      <c r="J188" s="72"/>
      <c r="K188" s="72"/>
      <c r="L188" s="72"/>
    </row>
    <row r="189" spans="1:12" ht="14.25" hidden="1" x14ac:dyDescent="0.2">
      <c r="A189" s="82"/>
      <c r="B189" s="85"/>
      <c r="C189" s="86" t="s">
        <v>554</v>
      </c>
      <c r="D189" s="86"/>
      <c r="E189" s="86"/>
      <c r="F189" s="86"/>
      <c r="G189" s="86"/>
      <c r="H189" s="86"/>
      <c r="I189" s="70"/>
      <c r="J189" s="72">
        <f>SUM(BJ133:BJ168)</f>
        <v>0</v>
      </c>
      <c r="K189" s="72"/>
      <c r="L189" s="72">
        <f>SUM(BK133:BK168)</f>
        <v>0</v>
      </c>
    </row>
    <row r="190" spans="1:12" ht="14.25" hidden="1" x14ac:dyDescent="0.2">
      <c r="A190" s="82"/>
      <c r="B190" s="85"/>
      <c r="C190" s="86" t="s">
        <v>555</v>
      </c>
      <c r="D190" s="86"/>
      <c r="E190" s="86"/>
      <c r="F190" s="86"/>
      <c r="G190" s="86"/>
      <c r="H190" s="86"/>
      <c r="I190" s="70"/>
      <c r="J190" s="72">
        <f>SUM(AH133:AH168)</f>
        <v>0</v>
      </c>
      <c r="K190" s="72"/>
      <c r="L190" s="72">
        <f>SUM(BD133:BD168)</f>
        <v>0</v>
      </c>
    </row>
    <row r="191" spans="1:12" ht="14.25" hidden="1" x14ac:dyDescent="0.2">
      <c r="A191" s="82"/>
      <c r="B191" s="85"/>
      <c r="C191" s="86" t="s">
        <v>556</v>
      </c>
      <c r="D191" s="86"/>
      <c r="E191" s="86"/>
      <c r="F191" s="86"/>
      <c r="G191" s="86"/>
      <c r="H191" s="86"/>
      <c r="I191" s="70"/>
      <c r="J191" s="72">
        <f>SUM(BL133:BL168)</f>
        <v>0</v>
      </c>
      <c r="K191" s="72"/>
      <c r="L191" s="72"/>
    </row>
    <row r="192" spans="1:12" ht="14.25" hidden="1" x14ac:dyDescent="0.2">
      <c r="A192" s="82"/>
      <c r="B192" s="85"/>
      <c r="C192" s="86" t="s">
        <v>557</v>
      </c>
      <c r="D192" s="86"/>
      <c r="E192" s="86"/>
      <c r="F192" s="86"/>
      <c r="G192" s="86"/>
      <c r="H192" s="86"/>
      <c r="I192" s="70"/>
      <c r="J192" s="72">
        <f>SUM(BN133:BN168)</f>
        <v>0</v>
      </c>
      <c r="K192" s="72"/>
      <c r="L192" s="72">
        <f>SUM(BO133:BO168)</f>
        <v>0</v>
      </c>
    </row>
    <row r="193" spans="1:12" ht="15" x14ac:dyDescent="0.2">
      <c r="A193" s="87"/>
      <c r="B193" s="88"/>
      <c r="C193" s="89" t="s">
        <v>558</v>
      </c>
      <c r="D193" s="89"/>
      <c r="E193" s="89"/>
      <c r="F193" s="89"/>
      <c r="G193" s="89"/>
      <c r="H193" s="89"/>
      <c r="I193" s="90"/>
      <c r="J193" s="91">
        <f>J170+J185+J186+J187+J191+J192</f>
        <v>3506.26</v>
      </c>
      <c r="K193" s="91"/>
      <c r="L193" s="91">
        <f>L170+L185+L186+L187+L191+L192</f>
        <v>79237.64</v>
      </c>
    </row>
    <row r="194" spans="1:12" ht="14.25" x14ac:dyDescent="0.2">
      <c r="A194" s="82"/>
      <c r="B194" s="85"/>
      <c r="C194" s="92" t="s">
        <v>559</v>
      </c>
      <c r="D194" s="86"/>
      <c r="E194" s="86"/>
      <c r="F194" s="86"/>
      <c r="G194" s="86"/>
      <c r="H194" s="86"/>
      <c r="I194" s="70"/>
      <c r="J194" s="72"/>
      <c r="K194" s="72"/>
      <c r="L194" s="72"/>
    </row>
    <row r="195" spans="1:12" ht="14.25" hidden="1" x14ac:dyDescent="0.2">
      <c r="A195" s="82"/>
      <c r="B195" s="85"/>
      <c r="C195" s="86" t="s">
        <v>560</v>
      </c>
      <c r="D195" s="86"/>
      <c r="E195" s="86"/>
      <c r="F195" s="86"/>
      <c r="G195" s="86"/>
      <c r="H195" s="86"/>
      <c r="I195" s="70"/>
      <c r="J195" s="72">
        <f>SUM(AB133:AB168)</f>
        <v>0</v>
      </c>
      <c r="K195" s="72"/>
      <c r="L195" s="72">
        <f>SUM(AX133:AX168)</f>
        <v>0</v>
      </c>
    </row>
    <row r="196" spans="1:12" ht="14.25" hidden="1" x14ac:dyDescent="0.2">
      <c r="A196" s="82"/>
      <c r="B196" s="85"/>
      <c r="C196" s="86" t="s">
        <v>561</v>
      </c>
      <c r="D196" s="86"/>
      <c r="E196" s="86"/>
      <c r="F196" s="86"/>
      <c r="G196" s="86"/>
      <c r="H196" s="86"/>
      <c r="I196" s="70"/>
      <c r="J196" s="72">
        <f>SUM(AC133:AC168)</f>
        <v>0</v>
      </c>
      <c r="K196" s="72"/>
      <c r="L196" s="72">
        <f>SUM(AY133:AY168)</f>
        <v>0</v>
      </c>
    </row>
    <row r="197" spans="1:12" ht="14.25" x14ac:dyDescent="0.2">
      <c r="A197" s="82"/>
      <c r="B197" s="85"/>
      <c r="C197" s="86" t="s">
        <v>562</v>
      </c>
      <c r="D197" s="86"/>
      <c r="E197" s="86"/>
      <c r="F197" s="93"/>
      <c r="G197" s="94">
        <f>Source!P104</f>
        <v>33.890271499999997</v>
      </c>
      <c r="H197" s="82"/>
      <c r="I197" s="82"/>
      <c r="J197" s="82"/>
      <c r="K197" s="82"/>
      <c r="L197" s="82"/>
    </row>
    <row r="198" spans="1:12" ht="14.25" x14ac:dyDescent="0.2">
      <c r="A198" s="82"/>
      <c r="B198" s="85"/>
      <c r="C198" s="86" t="s">
        <v>563</v>
      </c>
      <c r="D198" s="86"/>
      <c r="E198" s="86"/>
      <c r="F198" s="93"/>
      <c r="G198" s="94">
        <f>Source!P105</f>
        <v>6.5544608000000002</v>
      </c>
      <c r="H198" s="82"/>
      <c r="I198" s="82"/>
      <c r="J198" s="82"/>
      <c r="K198" s="82"/>
      <c r="L198" s="82"/>
    </row>
    <row r="201" spans="1:12" ht="16.5" x14ac:dyDescent="0.2">
      <c r="A201" s="66" t="s">
        <v>565</v>
      </c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</row>
    <row r="202" spans="1:12" ht="133.5" x14ac:dyDescent="0.2">
      <c r="A202" s="67" t="s">
        <v>125</v>
      </c>
      <c r="B202" s="68" t="str">
        <f>Source!F117</f>
        <v>33-01-025-3</v>
      </c>
      <c r="C202" s="68" t="s">
        <v>523</v>
      </c>
      <c r="D202" s="69" t="str">
        <f>Source!H117</f>
        <v>1 КМ ЛИНИИ</v>
      </c>
      <c r="E202" s="70">
        <f>Source!K117</f>
        <v>2.6455000000000002</v>
      </c>
      <c r="F202" s="70"/>
      <c r="G202" s="70">
        <f>Source!I117</f>
        <v>2.6455000000000002</v>
      </c>
      <c r="H202" s="72"/>
      <c r="I202" s="71"/>
      <c r="J202" s="72"/>
      <c r="K202" s="71"/>
      <c r="L202" s="72"/>
    </row>
    <row r="203" spans="1:12" ht="51" x14ac:dyDescent="0.2">
      <c r="B203" s="73" t="str">
        <f>Source!EO117</f>
        <v>Поправка: Сб.№33, п.1.33.20.1 Поправка: МР 519/пр Прил.2, Табл.2, п. 5</v>
      </c>
      <c r="C203" s="73" t="str">
        <f>Source!CN117</f>
        <v>Поправка: Сб.№33, п.1.33.20.1  Наименование: Работы на демонтаж проводов для ВЛ 35-330 кВ трех проводов ВЛ 35-220 вК</v>
      </c>
    </row>
    <row r="204" spans="1:12" x14ac:dyDescent="0.2">
      <c r="C204" s="74" t="str">
        <f>"Объем: "&amp;Source!I117&amp;"=7936,5/"&amp;"3/"&amp;"1000"</f>
        <v>Объем: 2,6455=7936,5/3/1000</v>
      </c>
    </row>
    <row r="205" spans="1:12" ht="14.25" x14ac:dyDescent="0.2">
      <c r="A205" s="68"/>
      <c r="B205" s="71">
        <v>1</v>
      </c>
      <c r="C205" s="68" t="s">
        <v>524</v>
      </c>
      <c r="D205" s="69"/>
      <c r="E205" s="70"/>
      <c r="F205" s="70"/>
      <c r="G205" s="70"/>
      <c r="H205" s="72">
        <f>Source!AO117</f>
        <v>1442.33</v>
      </c>
      <c r="I205" s="71">
        <f>ROUND(0.75,7)</f>
        <v>0.75</v>
      </c>
      <c r="J205" s="72">
        <f>ROUND(Source!AF117*Source!I117, 2)</f>
        <v>2861.77</v>
      </c>
      <c r="K205" s="71">
        <f>IF(Source!BA117&lt;&gt; 0, Source!BA117, 1)</f>
        <v>50.93</v>
      </c>
      <c r="L205" s="72">
        <f>Source!S117</f>
        <v>145749.93</v>
      </c>
    </row>
    <row r="206" spans="1:12" ht="14.25" x14ac:dyDescent="0.2">
      <c r="A206" s="68"/>
      <c r="B206" s="71">
        <v>2</v>
      </c>
      <c r="C206" s="68" t="s">
        <v>525</v>
      </c>
      <c r="D206" s="69"/>
      <c r="E206" s="70"/>
      <c r="F206" s="70"/>
      <c r="G206" s="70"/>
      <c r="H206" s="72">
        <f>Source!AM117</f>
        <v>10858.81</v>
      </c>
      <c r="I206" s="71">
        <f>ROUND(0.75,7)</f>
        <v>0.75</v>
      </c>
      <c r="J206" s="72">
        <f>ROUND(((((Source!ET117*ROUND(0.75,7)))-((Source!EU117*ROUND(0.75,7))))+Source!AE117)*Source!I117, 2)</f>
        <v>21545.24</v>
      </c>
      <c r="K206" s="71">
        <f>IF(Source!BB117&lt;&gt; 0, Source!BB117, 1)</f>
        <v>11.15</v>
      </c>
      <c r="L206" s="72">
        <f>Source!Q117</f>
        <v>240229.72</v>
      </c>
    </row>
    <row r="207" spans="1:12" ht="14.25" x14ac:dyDescent="0.2">
      <c r="A207" s="68"/>
      <c r="B207" s="71">
        <v>3</v>
      </c>
      <c r="C207" s="68" t="s">
        <v>526</v>
      </c>
      <c r="D207" s="69"/>
      <c r="E207" s="70"/>
      <c r="F207" s="70"/>
      <c r="G207" s="70"/>
      <c r="H207" s="72">
        <f>Source!AN117</f>
        <v>356.37</v>
      </c>
      <c r="I207" s="71">
        <f>ROUND(0.75,7)</f>
        <v>0.75</v>
      </c>
      <c r="J207" s="75">
        <f>ROUND(Source!AE117*Source!I117, 2)</f>
        <v>707.09</v>
      </c>
      <c r="K207" s="71">
        <f>IF(Source!BS117&lt;&gt; 0, Source!BS117, 1)</f>
        <v>50.93</v>
      </c>
      <c r="L207" s="75">
        <f>Source!R117</f>
        <v>36012.050000000003</v>
      </c>
    </row>
    <row r="208" spans="1:12" ht="14.25" x14ac:dyDescent="0.2">
      <c r="A208" s="68"/>
      <c r="B208" s="68"/>
      <c r="C208" s="68" t="s">
        <v>527</v>
      </c>
      <c r="D208" s="69" t="s">
        <v>502</v>
      </c>
      <c r="E208" s="70">
        <f>Source!AQ117</f>
        <v>147.78</v>
      </c>
      <c r="F208" s="70">
        <f>ROUND(0.75,7)</f>
        <v>0.75</v>
      </c>
      <c r="G208" s="70">
        <f>ROUND(Source!U117, 7)</f>
        <v>293.21399250000002</v>
      </c>
      <c r="H208" s="72"/>
      <c r="I208" s="71"/>
      <c r="J208" s="72"/>
      <c r="K208" s="71"/>
      <c r="L208" s="72"/>
    </row>
    <row r="209" spans="1:82" ht="14.25" x14ac:dyDescent="0.2">
      <c r="A209" s="68"/>
      <c r="B209" s="68"/>
      <c r="C209" s="76" t="s">
        <v>528</v>
      </c>
      <c r="D209" s="77" t="s">
        <v>502</v>
      </c>
      <c r="E209" s="78">
        <f>Source!AR117</f>
        <v>27.69</v>
      </c>
      <c r="F209" s="78">
        <f>ROUND(0.75,7)</f>
        <v>0.75</v>
      </c>
      <c r="G209" s="78">
        <f>ROUND(Source!V117, 7)</f>
        <v>54.940421299999997</v>
      </c>
      <c r="H209" s="79"/>
      <c r="I209" s="80"/>
      <c r="J209" s="79"/>
      <c r="K209" s="80"/>
      <c r="L209" s="79"/>
    </row>
    <row r="210" spans="1:82" ht="14.25" x14ac:dyDescent="0.2">
      <c r="A210" s="68"/>
      <c r="B210" s="68"/>
      <c r="C210" s="68" t="s">
        <v>529</v>
      </c>
      <c r="D210" s="69"/>
      <c r="E210" s="70"/>
      <c r="F210" s="70"/>
      <c r="G210" s="70"/>
      <c r="H210" s="72">
        <f>H205+H206</f>
        <v>12301.14</v>
      </c>
      <c r="I210" s="71"/>
      <c r="J210" s="72">
        <f>J205+J206</f>
        <v>24407.010000000002</v>
      </c>
      <c r="K210" s="71"/>
      <c r="L210" s="72">
        <f>L205+L206</f>
        <v>385979.65</v>
      </c>
    </row>
    <row r="211" spans="1:82" ht="14.25" x14ac:dyDescent="0.2">
      <c r="A211" s="68"/>
      <c r="B211" s="68"/>
      <c r="C211" s="68" t="s">
        <v>530</v>
      </c>
      <c r="D211" s="69"/>
      <c r="E211" s="70"/>
      <c r="F211" s="70"/>
      <c r="G211" s="70"/>
      <c r="H211" s="72"/>
      <c r="I211" s="71"/>
      <c r="J211" s="72">
        <f>SUM(S202:S214)+SUM(T202:T214)+SUM(X202:X214)+SUM(Y202:Y214)+SUM(Z202:Z214)</f>
        <v>3568.86</v>
      </c>
      <c r="K211" s="71"/>
      <c r="L211" s="72">
        <f>SUM(AR202:AR214)+SUM(AS202:AS214)+SUM(AT202:AT214)+SUM(AU202:AU214)+SUM(AV202:AV214)</f>
        <v>181761.97999999998</v>
      </c>
    </row>
    <row r="212" spans="1:82" ht="14.25" x14ac:dyDescent="0.2">
      <c r="A212" s="68"/>
      <c r="B212" s="68" t="s">
        <v>38</v>
      </c>
      <c r="C212" s="68" t="s">
        <v>531</v>
      </c>
      <c r="D212" s="69" t="s">
        <v>532</v>
      </c>
      <c r="E212" s="70">
        <f>Source!BZ117</f>
        <v>103</v>
      </c>
      <c r="F212" s="70"/>
      <c r="G212" s="70">
        <f>Source!AT117</f>
        <v>103</v>
      </c>
      <c r="H212" s="72"/>
      <c r="I212" s="71"/>
      <c r="J212" s="72">
        <f>SUM(AD202:AD214)</f>
        <v>3675.93</v>
      </c>
      <c r="K212" s="71"/>
      <c r="L212" s="72">
        <f>SUM(AZ202:AZ214)</f>
        <v>187214.84</v>
      </c>
    </row>
    <row r="213" spans="1:82" ht="14.25" x14ac:dyDescent="0.2">
      <c r="A213" s="76"/>
      <c r="B213" s="76" t="s">
        <v>39</v>
      </c>
      <c r="C213" s="76" t="s">
        <v>533</v>
      </c>
      <c r="D213" s="77" t="s">
        <v>532</v>
      </c>
      <c r="E213" s="78">
        <f>Source!CA117</f>
        <v>60</v>
      </c>
      <c r="F213" s="78"/>
      <c r="G213" s="78">
        <f>Source!AU117</f>
        <v>60</v>
      </c>
      <c r="H213" s="79"/>
      <c r="I213" s="80"/>
      <c r="J213" s="79">
        <f>SUM(AE202:AE214)</f>
        <v>2141.3200000000002</v>
      </c>
      <c r="K213" s="80"/>
      <c r="L213" s="79">
        <f>SUM(BA202:BA214)</f>
        <v>109057.19</v>
      </c>
    </row>
    <row r="214" spans="1:82" ht="15" x14ac:dyDescent="0.2">
      <c r="C214" s="83" t="s">
        <v>534</v>
      </c>
      <c r="D214" s="83"/>
      <c r="E214" s="83"/>
      <c r="F214" s="83"/>
      <c r="G214" s="83"/>
      <c r="H214" s="83"/>
      <c r="I214" s="84">
        <f>J205+J206+J212+J213</f>
        <v>30224.260000000002</v>
      </c>
      <c r="J214" s="84"/>
      <c r="K214" s="84">
        <f>L205+L206+L212+L213</f>
        <v>682251.67999999993</v>
      </c>
      <c r="L214" s="84"/>
      <c r="O214" s="81">
        <f>J205+J206+J212+J213</f>
        <v>30224.260000000002</v>
      </c>
      <c r="P214" s="81">
        <f>J206</f>
        <v>21545.24</v>
      </c>
      <c r="R214" t="s">
        <v>535</v>
      </c>
      <c r="S214" s="81">
        <f>J205</f>
        <v>2861.77</v>
      </c>
      <c r="U214" s="81">
        <f>J205</f>
        <v>2861.77</v>
      </c>
      <c r="X214" s="81">
        <f>J207</f>
        <v>707.09</v>
      </c>
      <c r="Z214" t="s">
        <v>535</v>
      </c>
      <c r="AA214">
        <f>0</f>
        <v>0</v>
      </c>
      <c r="AD214">
        <f>ROUND((Source!AT117/100)*((ROUND(Source!AF117*Source!I117, 2)+ROUND(Source!AE117*Source!I117, 2))), 2)</f>
        <v>3675.93</v>
      </c>
      <c r="AE214">
        <f>ROUND((Source!AU117/100)*((ROUND(Source!AF117*Source!I117, 2)+ROUND(Source!AE117*Source!I117, 2))), 2)</f>
        <v>2141.3200000000002</v>
      </c>
      <c r="AN214" s="81">
        <f>L205+L206+L212+L213</f>
        <v>682251.67999999993</v>
      </c>
      <c r="AO214" s="81">
        <f>L206</f>
        <v>240229.72</v>
      </c>
      <c r="AQ214" t="s">
        <v>535</v>
      </c>
      <c r="AR214" s="81">
        <f>L205</f>
        <v>145749.93</v>
      </c>
      <c r="AT214" s="81">
        <f>L207</f>
        <v>36012.050000000003</v>
      </c>
      <c r="AV214" t="s">
        <v>535</v>
      </c>
      <c r="AW214">
        <f>0</f>
        <v>0</v>
      </c>
      <c r="AZ214">
        <f>Source!X117</f>
        <v>187214.84</v>
      </c>
      <c r="BA214">
        <f>Source!Y117</f>
        <v>109057.19</v>
      </c>
      <c r="BH214" s="81">
        <f>J205+J206+J212+J213</f>
        <v>30224.260000000002</v>
      </c>
      <c r="CD214">
        <v>1</v>
      </c>
    </row>
    <row r="215" spans="1:82" ht="57" x14ac:dyDescent="0.2">
      <c r="A215" s="67" t="s">
        <v>126</v>
      </c>
      <c r="B215" s="68" t="str">
        <f>Source!F119</f>
        <v>т01-01-01-045</v>
      </c>
      <c r="C215" s="68" t="str">
        <f>Source!G119</f>
        <v>Погрузка при автомобильных перевозках прочих материалов, деталей (с использованием погрузчика)</v>
      </c>
      <c r="D215" s="69" t="str">
        <f>Source!H119</f>
        <v>1 Т ГРУЗА</v>
      </c>
      <c r="E215" s="70">
        <f>Source!K119</f>
        <v>11.8</v>
      </c>
      <c r="F215" s="70"/>
      <c r="G215" s="70">
        <f>Source!I119</f>
        <v>11.8</v>
      </c>
      <c r="H215" s="72"/>
      <c r="I215" s="71"/>
      <c r="J215" s="72"/>
      <c r="K215" s="71"/>
      <c r="L215" s="72"/>
    </row>
    <row r="216" spans="1:82" ht="14.25" x14ac:dyDescent="0.2">
      <c r="A216" s="68"/>
      <c r="B216" s="71">
        <v>1</v>
      </c>
      <c r="C216" s="68" t="s">
        <v>524</v>
      </c>
      <c r="D216" s="69"/>
      <c r="E216" s="70"/>
      <c r="F216" s="70"/>
      <c r="G216" s="70"/>
      <c r="H216" s="72">
        <f>Source!AO119</f>
        <v>2.25</v>
      </c>
      <c r="I216" s="71"/>
      <c r="J216" s="72">
        <f>ROUND(Source!AF119*Source!I119, 2)</f>
        <v>69.03</v>
      </c>
      <c r="K216" s="71">
        <f>IF(Source!BA119&lt;&gt; 0, Source!BA119, 1)</f>
        <v>27.61</v>
      </c>
      <c r="L216" s="72">
        <f>Source!S119</f>
        <v>1905.92</v>
      </c>
    </row>
    <row r="217" spans="1:82" ht="14.25" x14ac:dyDescent="0.2">
      <c r="A217" s="68"/>
      <c r="B217" s="71">
        <v>2</v>
      </c>
      <c r="C217" s="68" t="s">
        <v>525</v>
      </c>
      <c r="D217" s="69"/>
      <c r="E217" s="70"/>
      <c r="F217" s="70"/>
      <c r="G217" s="70"/>
      <c r="H217" s="72">
        <f>Source!AM119</f>
        <v>11.39</v>
      </c>
      <c r="I217" s="71"/>
      <c r="J217" s="72">
        <f>ROUND((((Source!ET119)-(Source!EU119))+Source!AE119)*Source!I119, 2)</f>
        <v>156.11000000000001</v>
      </c>
      <c r="K217" s="71">
        <f>IF(Source!BB119&lt;&gt; 0, Source!BB119, 1)</f>
        <v>27.61</v>
      </c>
      <c r="L217" s="72">
        <f>Source!Q119</f>
        <v>4310.3100000000004</v>
      </c>
    </row>
    <row r="218" spans="1:82" ht="14.25" x14ac:dyDescent="0.2">
      <c r="A218" s="68"/>
      <c r="B218" s="71">
        <v>3</v>
      </c>
      <c r="C218" s="68" t="s">
        <v>526</v>
      </c>
      <c r="D218" s="69"/>
      <c r="E218" s="70"/>
      <c r="F218" s="70"/>
      <c r="G218" s="70"/>
      <c r="H218" s="72">
        <f>Source!AN119</f>
        <v>1.1499999999999999</v>
      </c>
      <c r="I218" s="71"/>
      <c r="J218" s="75">
        <f>ROUND(Source!AE119*Source!I119, 2)</f>
        <v>35.28</v>
      </c>
      <c r="K218" s="71">
        <f>IF(Source!BS119&lt;&gt; 0, Source!BS119, 1)</f>
        <v>27.61</v>
      </c>
      <c r="L218" s="75">
        <f>Source!R119</f>
        <v>974.14</v>
      </c>
    </row>
    <row r="219" spans="1:82" ht="14.25" x14ac:dyDescent="0.2">
      <c r="A219" s="68"/>
      <c r="B219" s="68"/>
      <c r="C219" s="68" t="s">
        <v>527</v>
      </c>
      <c r="D219" s="69" t="s">
        <v>502</v>
      </c>
      <c r="E219" s="70">
        <f>Source!AQ119</f>
        <v>0.28899999999999998</v>
      </c>
      <c r="F219" s="70"/>
      <c r="G219" s="70">
        <f>ROUND(Source!U119, 7)</f>
        <v>3.4102000000000001</v>
      </c>
      <c r="H219" s="72"/>
      <c r="I219" s="71"/>
      <c r="J219" s="72"/>
      <c r="K219" s="71"/>
      <c r="L219" s="72"/>
    </row>
    <row r="220" spans="1:82" ht="14.25" x14ac:dyDescent="0.2">
      <c r="A220" s="68"/>
      <c r="B220" s="68"/>
      <c r="C220" s="76" t="s">
        <v>528</v>
      </c>
      <c r="D220" s="77" t="s">
        <v>502</v>
      </c>
      <c r="E220" s="78">
        <f>Source!AR119</f>
        <v>0.114</v>
      </c>
      <c r="F220" s="78"/>
      <c r="G220" s="78">
        <f>ROUND(Source!V119, 7)</f>
        <v>1.3452</v>
      </c>
      <c r="H220" s="79"/>
      <c r="I220" s="80"/>
      <c r="J220" s="79"/>
      <c r="K220" s="80"/>
      <c r="L220" s="79"/>
    </row>
    <row r="221" spans="1:82" ht="14.25" x14ac:dyDescent="0.2">
      <c r="A221" s="68"/>
      <c r="B221" s="68"/>
      <c r="C221" s="68" t="s">
        <v>529</v>
      </c>
      <c r="D221" s="69"/>
      <c r="E221" s="70"/>
      <c r="F221" s="70"/>
      <c r="G221" s="70"/>
      <c r="H221" s="72">
        <f>H216+H217</f>
        <v>13.64</v>
      </c>
      <c r="I221" s="71"/>
      <c r="J221" s="72">
        <f>J216+J217</f>
        <v>225.14000000000001</v>
      </c>
      <c r="K221" s="71"/>
      <c r="L221" s="72">
        <f>L216+L217</f>
        <v>6216.2300000000005</v>
      </c>
    </row>
    <row r="222" spans="1:82" ht="14.25" x14ac:dyDescent="0.2">
      <c r="A222" s="76"/>
      <c r="B222" s="76"/>
      <c r="C222" s="76" t="s">
        <v>530</v>
      </c>
      <c r="D222" s="77"/>
      <c r="E222" s="78"/>
      <c r="F222" s="78"/>
      <c r="G222" s="78"/>
      <c r="H222" s="79"/>
      <c r="I222" s="80"/>
      <c r="J222" s="79">
        <f>SUM(S215:S223)+SUM(T215:T223)+SUM(X215:X223)+SUM(Y215:Y223)+SUM(Z215:Z223)</f>
        <v>104.31</v>
      </c>
      <c r="K222" s="80"/>
      <c r="L222" s="79">
        <f>SUM(AR215:AR223)+SUM(AS215:AS223)+SUM(AT215:AT223)+SUM(AU215:AU223)+SUM(AV215:AV223)</f>
        <v>2880.06</v>
      </c>
    </row>
    <row r="223" spans="1:82" ht="15" x14ac:dyDescent="0.2">
      <c r="C223" s="83" t="s">
        <v>534</v>
      </c>
      <c r="D223" s="83"/>
      <c r="E223" s="83"/>
      <c r="F223" s="83"/>
      <c r="G223" s="83"/>
      <c r="H223" s="83"/>
      <c r="I223" s="84">
        <f>J216+J217</f>
        <v>225.14000000000001</v>
      </c>
      <c r="J223" s="84"/>
      <c r="K223" s="84">
        <f>L216+L217</f>
        <v>6216.2300000000005</v>
      </c>
      <c r="L223" s="84"/>
      <c r="O223" s="81">
        <f>J216+J217</f>
        <v>225.14000000000001</v>
      </c>
      <c r="Q223" s="81">
        <f>J217</f>
        <v>156.11000000000001</v>
      </c>
      <c r="R223" t="s">
        <v>535</v>
      </c>
      <c r="T223" s="81">
        <f>J216</f>
        <v>69.03</v>
      </c>
      <c r="U223" s="81">
        <f>J216</f>
        <v>69.03</v>
      </c>
      <c r="Y223" s="81">
        <f>J218</f>
        <v>35.28</v>
      </c>
      <c r="Z223" t="s">
        <v>535</v>
      </c>
      <c r="AD223">
        <f>ROUND((Source!AT119/100)*((ROUND(Source!AF119*Source!I119, 2)+ROUND(Source!AE119*Source!I119, 2))), 2)</f>
        <v>0</v>
      </c>
      <c r="AE223">
        <f>ROUND((Source!AU119/100)*((ROUND(Source!AF119*Source!I119, 2)+ROUND(Source!AE119*Source!I119, 2))), 2)</f>
        <v>0</v>
      </c>
      <c r="AF223" s="81">
        <f>J216+J217</f>
        <v>225.14000000000001</v>
      </c>
      <c r="AN223" s="81">
        <f>L216+L217</f>
        <v>6216.2300000000005</v>
      </c>
      <c r="AP223" s="81">
        <f>L217</f>
        <v>4310.3100000000004</v>
      </c>
      <c r="AQ223" t="s">
        <v>535</v>
      </c>
      <c r="AS223" s="81">
        <f>L216</f>
        <v>1905.92</v>
      </c>
      <c r="AU223" s="81">
        <f>L218</f>
        <v>974.14</v>
      </c>
      <c r="AV223" t="s">
        <v>535</v>
      </c>
      <c r="AZ223">
        <f>Source!X119</f>
        <v>0</v>
      </c>
      <c r="BA223">
        <f>Source!Y119</f>
        <v>0</v>
      </c>
      <c r="BB223" s="81">
        <f>L216+L217</f>
        <v>6216.2300000000005</v>
      </c>
      <c r="CD223">
        <v>1</v>
      </c>
    </row>
    <row r="224" spans="1:82" ht="71.25" x14ac:dyDescent="0.2">
      <c r="A224" s="67" t="s">
        <v>127</v>
      </c>
      <c r="B224" s="68" t="str">
        <f>Source!F121</f>
        <v>т03-21-01-023</v>
      </c>
      <c r="C224" s="68" t="str">
        <f>Source!G121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224" s="69" t="str">
        <f>Source!H121</f>
        <v>1 Т ГРУЗА</v>
      </c>
      <c r="E224" s="70">
        <f>Source!K121</f>
        <v>11.8</v>
      </c>
      <c r="F224" s="70"/>
      <c r="G224" s="70">
        <f>Source!I121</f>
        <v>11.8</v>
      </c>
      <c r="H224" s="72"/>
      <c r="I224" s="71"/>
      <c r="J224" s="72"/>
      <c r="K224" s="71"/>
      <c r="L224" s="72"/>
    </row>
    <row r="225" spans="1:82" ht="14.25" x14ac:dyDescent="0.2">
      <c r="A225" s="68"/>
      <c r="B225" s="71">
        <v>2</v>
      </c>
      <c r="C225" s="76" t="s">
        <v>525</v>
      </c>
      <c r="D225" s="77"/>
      <c r="E225" s="78"/>
      <c r="F225" s="78"/>
      <c r="G225" s="78"/>
      <c r="H225" s="79">
        <f>Source!AM121</f>
        <v>16.53</v>
      </c>
      <c r="I225" s="80"/>
      <c r="J225" s="79">
        <f>ROUND((((Source!ET121)-(Source!EU121))+Source!AE121)*Source!I121, 2)</f>
        <v>195.05</v>
      </c>
      <c r="K225" s="80">
        <f>IF(Source!BB121&lt;&gt; 0, Source!BB121, 1)</f>
        <v>21.15</v>
      </c>
      <c r="L225" s="79">
        <f>Source!Q121</f>
        <v>4125.3900000000003</v>
      </c>
    </row>
    <row r="226" spans="1:82" ht="14.25" x14ac:dyDescent="0.2">
      <c r="A226" s="76"/>
      <c r="B226" s="76"/>
      <c r="C226" s="76" t="s">
        <v>529</v>
      </c>
      <c r="D226" s="77"/>
      <c r="E226" s="78"/>
      <c r="F226" s="78"/>
      <c r="G226" s="78"/>
      <c r="H226" s="79">
        <f>H225</f>
        <v>16.53</v>
      </c>
      <c r="I226" s="80"/>
      <c r="J226" s="79">
        <f>J225</f>
        <v>195.05</v>
      </c>
      <c r="K226" s="80"/>
      <c r="L226" s="79">
        <f>L225</f>
        <v>4125.3900000000003</v>
      </c>
    </row>
    <row r="227" spans="1:82" ht="15" x14ac:dyDescent="0.2">
      <c r="C227" s="83" t="s">
        <v>534</v>
      </c>
      <c r="D227" s="83"/>
      <c r="E227" s="83"/>
      <c r="F227" s="83"/>
      <c r="G227" s="83"/>
      <c r="H227" s="83"/>
      <c r="I227" s="84">
        <f>J225</f>
        <v>195.05</v>
      </c>
      <c r="J227" s="84"/>
      <c r="K227" s="84">
        <f>L225</f>
        <v>4125.3900000000003</v>
      </c>
      <c r="L227" s="84"/>
      <c r="O227" s="81">
        <f>J225</f>
        <v>195.05</v>
      </c>
      <c r="Q227" s="81">
        <f>J225</f>
        <v>195.05</v>
      </c>
      <c r="R227" t="s">
        <v>535</v>
      </c>
      <c r="T227">
        <f>0</f>
        <v>0</v>
      </c>
      <c r="U227">
        <f>0</f>
        <v>0</v>
      </c>
      <c r="Y227">
        <f>0</f>
        <v>0</v>
      </c>
      <c r="Z227" t="s">
        <v>535</v>
      </c>
      <c r="AD227">
        <f>ROUND((Source!AT121/100)*((ROUND(Source!AF121*Source!I121, 2)+ROUND(Source!AE121*Source!I121, 2))), 2)</f>
        <v>0</v>
      </c>
      <c r="AE227">
        <f>ROUND((Source!AU121/100)*((ROUND(Source!AF121*Source!I121, 2)+ROUND(Source!AE121*Source!I121, 2))), 2)</f>
        <v>0</v>
      </c>
      <c r="AF227" s="81">
        <f>J225</f>
        <v>195.05</v>
      </c>
      <c r="AN227" s="81">
        <f>L225</f>
        <v>4125.3900000000003</v>
      </c>
      <c r="AP227" s="81">
        <f>L225</f>
        <v>4125.3900000000003</v>
      </c>
      <c r="AQ227" t="s">
        <v>535</v>
      </c>
      <c r="AS227">
        <f>0</f>
        <v>0</v>
      </c>
      <c r="AU227">
        <f>0</f>
        <v>0</v>
      </c>
      <c r="AV227" t="s">
        <v>535</v>
      </c>
      <c r="AZ227">
        <f>Source!X121</f>
        <v>0</v>
      </c>
      <c r="BA227">
        <f>Source!Y121</f>
        <v>0</v>
      </c>
      <c r="BB227" s="81">
        <f>L225</f>
        <v>4125.3900000000003</v>
      </c>
      <c r="CD227">
        <v>1</v>
      </c>
    </row>
    <row r="228" spans="1:82" ht="57" x14ac:dyDescent="0.2">
      <c r="A228" s="67" t="s">
        <v>128</v>
      </c>
      <c r="B228" s="68" t="str">
        <f>Source!F123</f>
        <v>т01-01-02-045</v>
      </c>
      <c r="C228" s="68" t="str">
        <f>Source!G123</f>
        <v>Разгрузка при автомобильных перевозках прочих материалов, деталей (с использованием погрузчика)</v>
      </c>
      <c r="D228" s="69" t="str">
        <f>Source!H123</f>
        <v>1 Т ГРУЗА</v>
      </c>
      <c r="E228" s="70">
        <f>Source!K123</f>
        <v>11.8</v>
      </c>
      <c r="F228" s="70"/>
      <c r="G228" s="70">
        <f>Source!I123</f>
        <v>11.8</v>
      </c>
      <c r="H228" s="72"/>
      <c r="I228" s="71"/>
      <c r="J228" s="72"/>
      <c r="K228" s="71"/>
      <c r="L228" s="72"/>
    </row>
    <row r="229" spans="1:82" ht="14.25" x14ac:dyDescent="0.2">
      <c r="A229" s="68"/>
      <c r="B229" s="71">
        <v>1</v>
      </c>
      <c r="C229" s="68" t="s">
        <v>524</v>
      </c>
      <c r="D229" s="69"/>
      <c r="E229" s="70"/>
      <c r="F229" s="70"/>
      <c r="G229" s="70"/>
      <c r="H229" s="72">
        <f>Source!AO123</f>
        <v>0.89</v>
      </c>
      <c r="I229" s="71"/>
      <c r="J229" s="72">
        <f>ROUND(Source!AF123*Source!I123, 2)</f>
        <v>27.26</v>
      </c>
      <c r="K229" s="71">
        <f>IF(Source!BA123&lt;&gt; 0, Source!BA123, 1)</f>
        <v>22.27</v>
      </c>
      <c r="L229" s="72">
        <f>Source!S123</f>
        <v>607.04</v>
      </c>
    </row>
    <row r="230" spans="1:82" ht="14.25" x14ac:dyDescent="0.2">
      <c r="A230" s="68"/>
      <c r="B230" s="71">
        <v>2</v>
      </c>
      <c r="C230" s="68" t="s">
        <v>525</v>
      </c>
      <c r="D230" s="69"/>
      <c r="E230" s="70"/>
      <c r="F230" s="70"/>
      <c r="G230" s="70"/>
      <c r="H230" s="72">
        <f>Source!AM123</f>
        <v>11.39</v>
      </c>
      <c r="I230" s="71"/>
      <c r="J230" s="72">
        <f>ROUND((((Source!ET123)-(Source!EU123))+Source!AE123)*Source!I123, 2)</f>
        <v>156.11000000000001</v>
      </c>
      <c r="K230" s="71">
        <f>IF(Source!BB123&lt;&gt; 0, Source!BB123, 1)</f>
        <v>22.27</v>
      </c>
      <c r="L230" s="72">
        <f>Source!Q123</f>
        <v>3476.66</v>
      </c>
    </row>
    <row r="231" spans="1:82" ht="14.25" x14ac:dyDescent="0.2">
      <c r="A231" s="68"/>
      <c r="B231" s="71">
        <v>3</v>
      </c>
      <c r="C231" s="68" t="s">
        <v>526</v>
      </c>
      <c r="D231" s="69"/>
      <c r="E231" s="70"/>
      <c r="F231" s="70"/>
      <c r="G231" s="70"/>
      <c r="H231" s="72">
        <f>Source!AN123</f>
        <v>1.1499999999999999</v>
      </c>
      <c r="I231" s="71"/>
      <c r="J231" s="75">
        <f>ROUND(Source!AE123*Source!I123, 2)</f>
        <v>35.28</v>
      </c>
      <c r="K231" s="71">
        <f>IF(Source!BS123&lt;&gt; 0, Source!BS123, 1)</f>
        <v>22.27</v>
      </c>
      <c r="L231" s="75">
        <f>Source!R123</f>
        <v>785.73</v>
      </c>
    </row>
    <row r="232" spans="1:82" ht="14.25" x14ac:dyDescent="0.2">
      <c r="A232" s="68"/>
      <c r="B232" s="68"/>
      <c r="C232" s="68" t="s">
        <v>527</v>
      </c>
      <c r="D232" s="69" t="s">
        <v>502</v>
      </c>
      <c r="E232" s="70">
        <f>Source!AQ123</f>
        <v>0.114</v>
      </c>
      <c r="F232" s="70"/>
      <c r="G232" s="70">
        <f>ROUND(Source!U123, 7)</f>
        <v>1.3452</v>
      </c>
      <c r="H232" s="72"/>
      <c r="I232" s="71"/>
      <c r="J232" s="72"/>
      <c r="K232" s="71"/>
      <c r="L232" s="72"/>
    </row>
    <row r="233" spans="1:82" ht="14.25" x14ac:dyDescent="0.2">
      <c r="A233" s="68"/>
      <c r="B233" s="68"/>
      <c r="C233" s="76" t="s">
        <v>528</v>
      </c>
      <c r="D233" s="77" t="s">
        <v>502</v>
      </c>
      <c r="E233" s="78">
        <f>Source!AR123</f>
        <v>0.114</v>
      </c>
      <c r="F233" s="78"/>
      <c r="G233" s="78">
        <f>ROUND(Source!V123, 7)</f>
        <v>1.3452</v>
      </c>
      <c r="H233" s="79"/>
      <c r="I233" s="80"/>
      <c r="J233" s="79"/>
      <c r="K233" s="80"/>
      <c r="L233" s="79"/>
    </row>
    <row r="234" spans="1:82" ht="14.25" x14ac:dyDescent="0.2">
      <c r="A234" s="68"/>
      <c r="B234" s="68"/>
      <c r="C234" s="68" t="s">
        <v>529</v>
      </c>
      <c r="D234" s="69"/>
      <c r="E234" s="70"/>
      <c r="F234" s="70"/>
      <c r="G234" s="70"/>
      <c r="H234" s="72">
        <f>H229+H230</f>
        <v>12.280000000000001</v>
      </c>
      <c r="I234" s="71"/>
      <c r="J234" s="72">
        <f>J229+J230</f>
        <v>183.37</v>
      </c>
      <c r="K234" s="71"/>
      <c r="L234" s="72">
        <f>L229+L230</f>
        <v>4083.7</v>
      </c>
    </row>
    <row r="235" spans="1:82" ht="14.25" x14ac:dyDescent="0.2">
      <c r="A235" s="76"/>
      <c r="B235" s="76"/>
      <c r="C235" s="76" t="s">
        <v>530</v>
      </c>
      <c r="D235" s="77"/>
      <c r="E235" s="78"/>
      <c r="F235" s="78"/>
      <c r="G235" s="78"/>
      <c r="H235" s="79"/>
      <c r="I235" s="80"/>
      <c r="J235" s="79">
        <f>SUM(S228:S236)+SUM(T228:T236)+SUM(X228:X236)+SUM(Y228:Y236)+SUM(Z228:Z236)</f>
        <v>62.540000000000006</v>
      </c>
      <c r="K235" s="80"/>
      <c r="L235" s="79">
        <f>SUM(AR228:AR236)+SUM(AS228:AS236)+SUM(AT228:AT236)+SUM(AU228:AU236)+SUM(AV228:AV236)</f>
        <v>1392.77</v>
      </c>
    </row>
    <row r="236" spans="1:82" ht="15" x14ac:dyDescent="0.2">
      <c r="C236" s="83" t="s">
        <v>534</v>
      </c>
      <c r="D236" s="83"/>
      <c r="E236" s="83"/>
      <c r="F236" s="83"/>
      <c r="G236" s="83"/>
      <c r="H236" s="83"/>
      <c r="I236" s="84">
        <f>J229+J230</f>
        <v>183.37</v>
      </c>
      <c r="J236" s="84"/>
      <c r="K236" s="84">
        <f>L229+L230</f>
        <v>4083.7</v>
      </c>
      <c r="L236" s="84"/>
      <c r="O236" s="81">
        <f>J229+J230</f>
        <v>183.37</v>
      </c>
      <c r="Q236" s="81">
        <f>J230</f>
        <v>156.11000000000001</v>
      </c>
      <c r="R236" t="s">
        <v>535</v>
      </c>
      <c r="T236" s="81">
        <f>J229</f>
        <v>27.26</v>
      </c>
      <c r="U236" s="81">
        <f>J229</f>
        <v>27.26</v>
      </c>
      <c r="Y236" s="81">
        <f>J231</f>
        <v>35.28</v>
      </c>
      <c r="Z236" t="s">
        <v>535</v>
      </c>
      <c r="AD236">
        <f>ROUND((Source!AT123/100)*((ROUND(Source!AF123*Source!I123, 2)+ROUND(Source!AE123*Source!I123, 2))), 2)</f>
        <v>0</v>
      </c>
      <c r="AE236">
        <f>ROUND((Source!AU123/100)*((ROUND(Source!AF123*Source!I123, 2)+ROUND(Source!AE123*Source!I123, 2))), 2)</f>
        <v>0</v>
      </c>
      <c r="AF236" s="81">
        <f>J229+J230</f>
        <v>183.37</v>
      </c>
      <c r="AN236" s="81">
        <f>L229+L230</f>
        <v>4083.7</v>
      </c>
      <c r="AP236" s="81">
        <f>L230</f>
        <v>3476.66</v>
      </c>
      <c r="AQ236" t="s">
        <v>535</v>
      </c>
      <c r="AS236" s="81">
        <f>L229</f>
        <v>607.04</v>
      </c>
      <c r="AU236" s="81">
        <f>L231</f>
        <v>785.73</v>
      </c>
      <c r="AV236" t="s">
        <v>535</v>
      </c>
      <c r="AZ236">
        <f>Source!X123</f>
        <v>0</v>
      </c>
      <c r="BA236">
        <f>Source!Y123</f>
        <v>0</v>
      </c>
      <c r="BB236" s="81">
        <f>L229+L230</f>
        <v>4083.7</v>
      </c>
      <c r="CD236">
        <v>1</v>
      </c>
    </row>
    <row r="238" spans="1:82" ht="15" x14ac:dyDescent="0.2">
      <c r="A238" s="87"/>
      <c r="B238" s="88"/>
      <c r="C238" s="89" t="s">
        <v>537</v>
      </c>
      <c r="D238" s="89"/>
      <c r="E238" s="89"/>
      <c r="F238" s="89"/>
      <c r="G238" s="89"/>
      <c r="H238" s="89"/>
      <c r="I238" s="90"/>
      <c r="J238" s="91">
        <f>J240+J241+J247+J251</f>
        <v>25010.570000000003</v>
      </c>
      <c r="K238" s="91"/>
      <c r="L238" s="91">
        <f>L240+L241+L247+L251</f>
        <v>400404.97000000003</v>
      </c>
    </row>
    <row r="239" spans="1:82" ht="14.25" x14ac:dyDescent="0.2">
      <c r="A239" s="82"/>
      <c r="B239" s="85"/>
      <c r="C239" s="92" t="s">
        <v>538</v>
      </c>
      <c r="D239" s="86"/>
      <c r="E239" s="86"/>
      <c r="F239" s="86"/>
      <c r="G239" s="86"/>
      <c r="H239" s="86"/>
      <c r="I239" s="70"/>
      <c r="J239" s="72"/>
      <c r="K239" s="72"/>
      <c r="L239" s="72"/>
    </row>
    <row r="240" spans="1:82" ht="14.25" x14ac:dyDescent="0.2">
      <c r="A240" s="82"/>
      <c r="B240" s="85"/>
      <c r="C240" s="86" t="s">
        <v>539</v>
      </c>
      <c r="D240" s="86"/>
      <c r="E240" s="86"/>
      <c r="F240" s="86"/>
      <c r="G240" s="86"/>
      <c r="H240" s="86"/>
      <c r="I240" s="70"/>
      <c r="J240" s="72">
        <f>SUM(S201:S236)</f>
        <v>2861.77</v>
      </c>
      <c r="K240" s="72"/>
      <c r="L240" s="72">
        <f>SUM(AR201:AR236)</f>
        <v>145749.93</v>
      </c>
    </row>
    <row r="241" spans="1:12" ht="14.25" x14ac:dyDescent="0.2">
      <c r="A241" s="82"/>
      <c r="B241" s="85"/>
      <c r="C241" s="86" t="s">
        <v>540</v>
      </c>
      <c r="D241" s="86"/>
      <c r="E241" s="86"/>
      <c r="F241" s="86"/>
      <c r="G241" s="86"/>
      <c r="H241" s="86"/>
      <c r="I241" s="70"/>
      <c r="J241" s="72">
        <f>J243+J246</f>
        <v>21545.24</v>
      </c>
      <c r="K241" s="72"/>
      <c r="L241" s="72">
        <f>L243+L246</f>
        <v>240229.72</v>
      </c>
    </row>
    <row r="242" spans="1:12" ht="14.25" x14ac:dyDescent="0.2">
      <c r="A242" s="82"/>
      <c r="B242" s="85"/>
      <c r="C242" s="92" t="s">
        <v>541</v>
      </c>
      <c r="D242" s="86"/>
      <c r="E242" s="86"/>
      <c r="F242" s="86"/>
      <c r="G242" s="86"/>
      <c r="H242" s="86"/>
      <c r="I242" s="70"/>
      <c r="J242" s="72"/>
      <c r="K242" s="72"/>
      <c r="L242" s="72"/>
    </row>
    <row r="243" spans="1:12" ht="14.25" x14ac:dyDescent="0.2">
      <c r="A243" s="82"/>
      <c r="B243" s="85"/>
      <c r="C243" s="86" t="s">
        <v>542</v>
      </c>
      <c r="D243" s="86"/>
      <c r="E243" s="86"/>
      <c r="F243" s="86"/>
      <c r="G243" s="86"/>
      <c r="H243" s="86"/>
      <c r="I243" s="70"/>
      <c r="J243" s="72">
        <f>SUM(P201:P236)</f>
        <v>21545.24</v>
      </c>
      <c r="K243" s="72"/>
      <c r="L243" s="72">
        <f>SUM(AO201:AO236)</f>
        <v>240229.72</v>
      </c>
    </row>
    <row r="244" spans="1:12" ht="14.25" x14ac:dyDescent="0.2">
      <c r="A244" s="82"/>
      <c r="B244" s="85"/>
      <c r="C244" s="92" t="s">
        <v>543</v>
      </c>
      <c r="D244" s="86"/>
      <c r="E244" s="86"/>
      <c r="F244" s="86"/>
      <c r="G244" s="86"/>
      <c r="H244" s="86"/>
      <c r="I244" s="70"/>
      <c r="J244" s="72"/>
      <c r="K244" s="72"/>
      <c r="L244" s="72"/>
    </row>
    <row r="245" spans="1:12" ht="14.25" x14ac:dyDescent="0.2">
      <c r="A245" s="82"/>
      <c r="B245" s="85"/>
      <c r="C245" s="86" t="s">
        <v>544</v>
      </c>
      <c r="D245" s="86"/>
      <c r="E245" s="86"/>
      <c r="F245" s="86"/>
      <c r="G245" s="86"/>
      <c r="H245" s="86"/>
      <c r="I245" s="70"/>
      <c r="J245" s="72">
        <f>SUM(X201:X236)</f>
        <v>707.09</v>
      </c>
      <c r="K245" s="72"/>
      <c r="L245" s="72">
        <f>SUM(AT201:AT236)</f>
        <v>36012.050000000003</v>
      </c>
    </row>
    <row r="246" spans="1:12" ht="14.25" hidden="1" x14ac:dyDescent="0.2">
      <c r="A246" s="82"/>
      <c r="B246" s="85"/>
      <c r="C246" s="86" t="s">
        <v>545</v>
      </c>
      <c r="D246" s="86"/>
      <c r="E246" s="86"/>
      <c r="F246" s="86"/>
      <c r="G246" s="86"/>
      <c r="H246" s="86"/>
      <c r="I246" s="70"/>
      <c r="J246" s="72">
        <f>SUM(Z201:Z236)</f>
        <v>0</v>
      </c>
      <c r="K246" s="72"/>
      <c r="L246" s="72">
        <f>SUM(AV201:AV236)</f>
        <v>0</v>
      </c>
    </row>
    <row r="247" spans="1:12" ht="14.25" hidden="1" x14ac:dyDescent="0.2">
      <c r="A247" s="82"/>
      <c r="B247" s="85"/>
      <c r="C247" s="86" t="s">
        <v>546</v>
      </c>
      <c r="D247" s="86"/>
      <c r="E247" s="86"/>
      <c r="F247" s="86"/>
      <c r="G247" s="86"/>
      <c r="H247" s="86"/>
      <c r="I247" s="70"/>
      <c r="J247" s="72">
        <f>J249+J250</f>
        <v>0</v>
      </c>
      <c r="K247" s="72"/>
      <c r="L247" s="72">
        <f>L249+L250</f>
        <v>0</v>
      </c>
    </row>
    <row r="248" spans="1:12" ht="14.25" hidden="1" x14ac:dyDescent="0.2">
      <c r="A248" s="82"/>
      <c r="B248" s="85"/>
      <c r="C248" s="92" t="s">
        <v>541</v>
      </c>
      <c r="D248" s="86"/>
      <c r="E248" s="86"/>
      <c r="F248" s="86"/>
      <c r="G248" s="86"/>
      <c r="H248" s="86"/>
      <c r="I248" s="70"/>
      <c r="J248" s="72"/>
      <c r="K248" s="72"/>
      <c r="L248" s="72"/>
    </row>
    <row r="249" spans="1:12" ht="14.25" hidden="1" x14ac:dyDescent="0.2">
      <c r="A249" s="82"/>
      <c r="B249" s="85"/>
      <c r="C249" s="86" t="s">
        <v>547</v>
      </c>
      <c r="D249" s="86"/>
      <c r="E249" s="86"/>
      <c r="F249" s="86"/>
      <c r="G249" s="86"/>
      <c r="H249" s="86"/>
      <c r="I249" s="70"/>
      <c r="J249" s="72">
        <f>SUM(AA201:AA236)-SUM(BJ201:BJ236)</f>
        <v>0</v>
      </c>
      <c r="K249" s="72"/>
      <c r="L249" s="72">
        <f>SUM(AW201:AW236)-SUM(BK201:BK236)</f>
        <v>0</v>
      </c>
    </row>
    <row r="250" spans="1:12" ht="14.25" hidden="1" x14ac:dyDescent="0.2">
      <c r="A250" s="82"/>
      <c r="B250" s="85"/>
      <c r="C250" s="86" t="s">
        <v>548</v>
      </c>
      <c r="D250" s="86"/>
      <c r="E250" s="86"/>
      <c r="F250" s="86"/>
      <c r="G250" s="86"/>
      <c r="H250" s="86"/>
      <c r="I250" s="70"/>
      <c r="J250" s="72">
        <f>SUM(BC201:BC236)</f>
        <v>0</v>
      </c>
      <c r="K250" s="72"/>
      <c r="L250" s="72">
        <f>SUM(BC201:BC236)</f>
        <v>0</v>
      </c>
    </row>
    <row r="251" spans="1:12" ht="14.25" x14ac:dyDescent="0.2">
      <c r="A251" s="82"/>
      <c r="B251" s="85"/>
      <c r="C251" s="86" t="s">
        <v>549</v>
      </c>
      <c r="D251" s="86"/>
      <c r="E251" s="86"/>
      <c r="F251" s="86"/>
      <c r="G251" s="86"/>
      <c r="H251" s="86"/>
      <c r="I251" s="70"/>
      <c r="J251" s="72">
        <f>SUM(AF201:AF236)</f>
        <v>603.56000000000006</v>
      </c>
      <c r="K251" s="72"/>
      <c r="L251" s="72">
        <f>SUM(BB201:BB236)</f>
        <v>14425.32</v>
      </c>
    </row>
    <row r="252" spans="1:12" ht="14.25" x14ac:dyDescent="0.2">
      <c r="A252" s="82"/>
      <c r="B252" s="85"/>
      <c r="C252" s="86" t="s">
        <v>550</v>
      </c>
      <c r="D252" s="86"/>
      <c r="E252" s="86"/>
      <c r="F252" s="86"/>
      <c r="G252" s="86"/>
      <c r="H252" s="86"/>
      <c r="I252" s="70"/>
      <c r="J252" s="72">
        <f>SUM(S201:S236)+SUM(X201:X236)+SUM(Z201:Z236)</f>
        <v>3568.86</v>
      </c>
      <c r="K252" s="72"/>
      <c r="L252" s="72">
        <f>SUM(AR201:AR236)+SUM(AT201:AT236)+SUM(AV201:AV236)</f>
        <v>181761.97999999998</v>
      </c>
    </row>
    <row r="253" spans="1:12" ht="14.25" x14ac:dyDescent="0.2">
      <c r="A253" s="82"/>
      <c r="B253" s="85"/>
      <c r="C253" s="86" t="s">
        <v>551</v>
      </c>
      <c r="D253" s="86"/>
      <c r="E253" s="86"/>
      <c r="F253" s="86"/>
      <c r="G253" s="86"/>
      <c r="H253" s="86"/>
      <c r="I253" s="70"/>
      <c r="J253" s="72">
        <f>SUM(AD201:AD236)</f>
        <v>3675.93</v>
      </c>
      <c r="K253" s="72"/>
      <c r="L253" s="72">
        <f>SUM(AZ201:AZ236)</f>
        <v>187214.84</v>
      </c>
    </row>
    <row r="254" spans="1:12" ht="14.25" x14ac:dyDescent="0.2">
      <c r="A254" s="82"/>
      <c r="B254" s="85"/>
      <c r="C254" s="86" t="s">
        <v>552</v>
      </c>
      <c r="D254" s="86"/>
      <c r="E254" s="86"/>
      <c r="F254" s="86"/>
      <c r="G254" s="86"/>
      <c r="H254" s="86"/>
      <c r="I254" s="70"/>
      <c r="J254" s="72">
        <f>SUM(AE201:AE236)</f>
        <v>2141.3200000000002</v>
      </c>
      <c r="K254" s="72"/>
      <c r="L254" s="72">
        <f>SUM(BA201:BA236)</f>
        <v>109057.19</v>
      </c>
    </row>
    <row r="255" spans="1:12" ht="14.25" hidden="1" x14ac:dyDescent="0.2">
      <c r="A255" s="82"/>
      <c r="B255" s="85"/>
      <c r="C255" s="86" t="s">
        <v>553</v>
      </c>
      <c r="D255" s="86"/>
      <c r="E255" s="86"/>
      <c r="F255" s="86"/>
      <c r="G255" s="86"/>
      <c r="H255" s="86"/>
      <c r="I255" s="70"/>
      <c r="J255" s="72">
        <f>J257+J258</f>
        <v>0</v>
      </c>
      <c r="K255" s="72"/>
      <c r="L255" s="72">
        <f>L257+L258</f>
        <v>0</v>
      </c>
    </row>
    <row r="256" spans="1:12" ht="14.25" hidden="1" x14ac:dyDescent="0.2">
      <c r="A256" s="82"/>
      <c r="B256" s="85"/>
      <c r="C256" s="92" t="s">
        <v>538</v>
      </c>
      <c r="D256" s="86"/>
      <c r="E256" s="86"/>
      <c r="F256" s="86"/>
      <c r="G256" s="86"/>
      <c r="H256" s="86"/>
      <c r="I256" s="70"/>
      <c r="J256" s="72"/>
      <c r="K256" s="72"/>
      <c r="L256" s="72"/>
    </row>
    <row r="257" spans="1:12" ht="14.25" hidden="1" x14ac:dyDescent="0.2">
      <c r="A257" s="82"/>
      <c r="B257" s="85"/>
      <c r="C257" s="86" t="s">
        <v>554</v>
      </c>
      <c r="D257" s="86"/>
      <c r="E257" s="86"/>
      <c r="F257" s="86"/>
      <c r="G257" s="86"/>
      <c r="H257" s="86"/>
      <c r="I257" s="70"/>
      <c r="J257" s="72">
        <f>SUM(BJ201:BJ236)</f>
        <v>0</v>
      </c>
      <c r="K257" s="72"/>
      <c r="L257" s="72">
        <f>SUM(BK201:BK236)</f>
        <v>0</v>
      </c>
    </row>
    <row r="258" spans="1:12" ht="14.25" hidden="1" x14ac:dyDescent="0.2">
      <c r="A258" s="82"/>
      <c r="B258" s="85"/>
      <c r="C258" s="86" t="s">
        <v>555</v>
      </c>
      <c r="D258" s="86"/>
      <c r="E258" s="86"/>
      <c r="F258" s="86"/>
      <c r="G258" s="86"/>
      <c r="H258" s="86"/>
      <c r="I258" s="70"/>
      <c r="J258" s="72">
        <f>SUM(AH201:AH236)</f>
        <v>0</v>
      </c>
      <c r="K258" s="72"/>
      <c r="L258" s="72">
        <f>SUM(BD201:BD236)</f>
        <v>0</v>
      </c>
    </row>
    <row r="259" spans="1:12" ht="14.25" hidden="1" x14ac:dyDescent="0.2">
      <c r="A259" s="82"/>
      <c r="B259" s="85"/>
      <c r="C259" s="86" t="s">
        <v>556</v>
      </c>
      <c r="D259" s="86"/>
      <c r="E259" s="86"/>
      <c r="F259" s="86"/>
      <c r="G259" s="86"/>
      <c r="H259" s="86"/>
      <c r="I259" s="70"/>
      <c r="J259" s="72">
        <f>SUM(BL201:BL236)</f>
        <v>0</v>
      </c>
      <c r="K259" s="72"/>
      <c r="L259" s="72"/>
    </row>
    <row r="260" spans="1:12" ht="14.25" hidden="1" x14ac:dyDescent="0.2">
      <c r="A260" s="82"/>
      <c r="B260" s="85"/>
      <c r="C260" s="86" t="s">
        <v>557</v>
      </c>
      <c r="D260" s="86"/>
      <c r="E260" s="86"/>
      <c r="F260" s="86"/>
      <c r="G260" s="86"/>
      <c r="H260" s="86"/>
      <c r="I260" s="70"/>
      <c r="J260" s="72">
        <f>SUM(BN201:BN236)</f>
        <v>0</v>
      </c>
      <c r="K260" s="72"/>
      <c r="L260" s="72">
        <f>SUM(BO201:BO236)</f>
        <v>0</v>
      </c>
    </row>
    <row r="261" spans="1:12" ht="15" x14ac:dyDescent="0.2">
      <c r="A261" s="87"/>
      <c r="B261" s="88"/>
      <c r="C261" s="89" t="s">
        <v>558</v>
      </c>
      <c r="D261" s="89"/>
      <c r="E261" s="89"/>
      <c r="F261" s="89"/>
      <c r="G261" s="89"/>
      <c r="H261" s="89"/>
      <c r="I261" s="90"/>
      <c r="J261" s="91">
        <f>J238+J253+J254+J255+J259+J260</f>
        <v>30827.820000000003</v>
      </c>
      <c r="K261" s="91"/>
      <c r="L261" s="91">
        <f>L238+L253+L254+L255+L259+L260</f>
        <v>696677</v>
      </c>
    </row>
    <row r="262" spans="1:12" ht="14.25" x14ac:dyDescent="0.2">
      <c r="A262" s="82"/>
      <c r="B262" s="85"/>
      <c r="C262" s="92" t="s">
        <v>559</v>
      </c>
      <c r="D262" s="86"/>
      <c r="E262" s="86"/>
      <c r="F262" s="86"/>
      <c r="G262" s="86"/>
      <c r="H262" s="86"/>
      <c r="I262" s="70"/>
      <c r="J262" s="72"/>
      <c r="K262" s="72"/>
      <c r="L262" s="72"/>
    </row>
    <row r="263" spans="1:12" ht="14.25" hidden="1" x14ac:dyDescent="0.2">
      <c r="A263" s="82"/>
      <c r="B263" s="85"/>
      <c r="C263" s="86" t="s">
        <v>560</v>
      </c>
      <c r="D263" s="86"/>
      <c r="E263" s="86"/>
      <c r="F263" s="86"/>
      <c r="G263" s="86"/>
      <c r="H263" s="86"/>
      <c r="I263" s="70"/>
      <c r="J263" s="72">
        <f>SUM(AB201:AB236)</f>
        <v>0</v>
      </c>
      <c r="K263" s="72"/>
      <c r="L263" s="72">
        <f>SUM(AX201:AX236)</f>
        <v>0</v>
      </c>
    </row>
    <row r="264" spans="1:12" ht="14.25" hidden="1" x14ac:dyDescent="0.2">
      <c r="A264" s="82"/>
      <c r="B264" s="85"/>
      <c r="C264" s="86" t="s">
        <v>561</v>
      </c>
      <c r="D264" s="86"/>
      <c r="E264" s="86"/>
      <c r="F264" s="86"/>
      <c r="G264" s="86"/>
      <c r="H264" s="86"/>
      <c r="I264" s="70"/>
      <c r="J264" s="72">
        <f>SUM(AC201:AC236)</f>
        <v>0</v>
      </c>
      <c r="K264" s="72"/>
      <c r="L264" s="72">
        <f>SUM(AY201:AY236)</f>
        <v>0</v>
      </c>
    </row>
    <row r="265" spans="1:12" ht="14.25" x14ac:dyDescent="0.2">
      <c r="A265" s="82"/>
      <c r="B265" s="85"/>
      <c r="C265" s="86" t="s">
        <v>562</v>
      </c>
      <c r="D265" s="86"/>
      <c r="E265" s="86"/>
      <c r="F265" s="93"/>
      <c r="G265" s="94">
        <f>Source!P147</f>
        <v>297.96939250000003</v>
      </c>
      <c r="H265" s="82"/>
      <c r="I265" s="82"/>
      <c r="J265" s="82"/>
      <c r="K265" s="82"/>
      <c r="L265" s="82"/>
    </row>
    <row r="266" spans="1:12" ht="14.25" x14ac:dyDescent="0.2">
      <c r="A266" s="82"/>
      <c r="B266" s="85"/>
      <c r="C266" s="86" t="s">
        <v>563</v>
      </c>
      <c r="D266" s="86"/>
      <c r="E266" s="86"/>
      <c r="F266" s="93"/>
      <c r="G266" s="94">
        <f>Source!P148</f>
        <v>57.630821300000001</v>
      </c>
      <c r="H266" s="82"/>
      <c r="I266" s="82"/>
      <c r="J266" s="82"/>
      <c r="K266" s="82"/>
      <c r="L266" s="82"/>
    </row>
    <row r="269" spans="1:12" ht="16.5" x14ac:dyDescent="0.2">
      <c r="A269" s="66" t="s">
        <v>566</v>
      </c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</row>
    <row r="270" spans="1:12" ht="132" x14ac:dyDescent="0.2">
      <c r="A270" s="67" t="s">
        <v>130</v>
      </c>
      <c r="B270" s="68" t="str">
        <f>Source!F160</f>
        <v>33-01-016-11</v>
      </c>
      <c r="C270" s="68" t="s">
        <v>567</v>
      </c>
      <c r="D270" s="69" t="str">
        <f>Source!H160</f>
        <v>1 т опор</v>
      </c>
      <c r="E270" s="70">
        <f>Source!K160</f>
        <v>11.68</v>
      </c>
      <c r="F270" s="70"/>
      <c r="G270" s="70">
        <f>Source!I160</f>
        <v>11.68</v>
      </c>
      <c r="H270" s="72"/>
      <c r="I270" s="71"/>
      <c r="J270" s="72"/>
      <c r="K270" s="71"/>
      <c r="L270" s="72"/>
    </row>
    <row r="271" spans="1:12" ht="51" x14ac:dyDescent="0.2">
      <c r="B271" s="73" t="str">
        <f>Source!EO160</f>
        <v>Поправка: МР 519/пр Табл.2, п.4 Поправка: МР 519/пр Прил.2, Табл.2, п. 5</v>
      </c>
      <c r="C271" s="73" t="str">
        <f>Source!CN160</f>
        <v>Поправка: МР 519/пр Табл.2, п.4  Наименование: При демонтаже (разборке) металлических конструкций</v>
      </c>
    </row>
    <row r="272" spans="1:12" ht="14.25" x14ac:dyDescent="0.2">
      <c r="A272" s="68"/>
      <c r="B272" s="71">
        <v>1</v>
      </c>
      <c r="C272" s="68" t="s">
        <v>524</v>
      </c>
      <c r="D272" s="69"/>
      <c r="E272" s="70"/>
      <c r="F272" s="70"/>
      <c r="G272" s="70"/>
      <c r="H272" s="72">
        <f>Source!AO160</f>
        <v>243.93</v>
      </c>
      <c r="I272" s="71">
        <f>ROUND(0.7,7)</f>
        <v>0.7</v>
      </c>
      <c r="J272" s="72">
        <f>ROUND(Source!AF160*Source!I160, 2)</f>
        <v>1994.36</v>
      </c>
      <c r="K272" s="71">
        <f>IF(Source!BA160&lt;&gt; 0, Source!BA160, 1)</f>
        <v>50.93</v>
      </c>
      <c r="L272" s="72">
        <f>Source!S160</f>
        <v>101572.75</v>
      </c>
    </row>
    <row r="273" spans="1:82" ht="14.25" x14ac:dyDescent="0.2">
      <c r="A273" s="68"/>
      <c r="B273" s="71">
        <v>2</v>
      </c>
      <c r="C273" s="68" t="s">
        <v>525</v>
      </c>
      <c r="D273" s="69"/>
      <c r="E273" s="70"/>
      <c r="F273" s="70"/>
      <c r="G273" s="70"/>
      <c r="H273" s="72">
        <f>Source!AM160</f>
        <v>1196.94</v>
      </c>
      <c r="I273" s="71">
        <f>ROUND(0.7,7)</f>
        <v>0.7</v>
      </c>
      <c r="J273" s="72">
        <f>ROUND(((((Source!ET160*ROUND(0.7,7)))-((Source!EU160*ROUND(0.7,7))))+Source!AE160)*Source!I160, 2)</f>
        <v>9786.15</v>
      </c>
      <c r="K273" s="71">
        <f>IF(Source!BB160&lt;&gt; 0, Source!BB160, 1)</f>
        <v>11.17</v>
      </c>
      <c r="L273" s="72">
        <f>Source!Q160</f>
        <v>109309.86</v>
      </c>
    </row>
    <row r="274" spans="1:82" ht="14.25" x14ac:dyDescent="0.2">
      <c r="A274" s="68"/>
      <c r="B274" s="71">
        <v>3</v>
      </c>
      <c r="C274" s="68" t="s">
        <v>526</v>
      </c>
      <c r="D274" s="69"/>
      <c r="E274" s="70"/>
      <c r="F274" s="70"/>
      <c r="G274" s="70"/>
      <c r="H274" s="72">
        <f>Source!AN160</f>
        <v>84.89</v>
      </c>
      <c r="I274" s="71">
        <f>ROUND(0.7,7)</f>
        <v>0.7</v>
      </c>
      <c r="J274" s="75">
        <f>ROUND(Source!AE160*Source!I160, 2)</f>
        <v>694.03</v>
      </c>
      <c r="K274" s="71">
        <f>IF(Source!BS160&lt;&gt; 0, Source!BS160, 1)</f>
        <v>50.93</v>
      </c>
      <c r="L274" s="75">
        <f>Source!R160</f>
        <v>35346.720000000001</v>
      </c>
    </row>
    <row r="275" spans="1:82" ht="14.25" x14ac:dyDescent="0.2">
      <c r="A275" s="68"/>
      <c r="B275" s="71">
        <v>4</v>
      </c>
      <c r="C275" s="68" t="s">
        <v>568</v>
      </c>
      <c r="D275" s="69"/>
      <c r="E275" s="70"/>
      <c r="F275" s="70"/>
      <c r="G275" s="70"/>
      <c r="H275" s="72">
        <f>Source!AL160</f>
        <v>9888</v>
      </c>
      <c r="I275" s="71">
        <f>ROUND(0,7)</f>
        <v>0</v>
      </c>
      <c r="J275" s="72">
        <f>ROUND(Source!AC160*Source!I160, 2)</f>
        <v>0</v>
      </c>
      <c r="K275" s="71">
        <f>IF(Source!BC160&lt;&gt; 0, Source!BC160, 1)</f>
        <v>16.88</v>
      </c>
      <c r="L275" s="72">
        <f>Source!P160</f>
        <v>0</v>
      </c>
    </row>
    <row r="276" spans="1:82" ht="14.25" x14ac:dyDescent="0.2">
      <c r="A276" s="68"/>
      <c r="B276" s="68"/>
      <c r="C276" s="68" t="s">
        <v>527</v>
      </c>
      <c r="D276" s="69" t="s">
        <v>502</v>
      </c>
      <c r="E276" s="70">
        <f>Source!AQ160</f>
        <v>24.59</v>
      </c>
      <c r="F276" s="70">
        <f>ROUND(0.7,7)</f>
        <v>0.7</v>
      </c>
      <c r="G276" s="70">
        <f>ROUND(Source!U160, 7)</f>
        <v>201.04784000000001</v>
      </c>
      <c r="H276" s="72"/>
      <c r="I276" s="71"/>
      <c r="J276" s="72"/>
      <c r="K276" s="71"/>
      <c r="L276" s="72"/>
    </row>
    <row r="277" spans="1:82" ht="14.25" x14ac:dyDescent="0.2">
      <c r="A277" s="68"/>
      <c r="B277" s="68"/>
      <c r="C277" s="76" t="s">
        <v>528</v>
      </c>
      <c r="D277" s="77" t="s">
        <v>502</v>
      </c>
      <c r="E277" s="78">
        <f>Source!AR160</f>
        <v>7.2</v>
      </c>
      <c r="F277" s="78">
        <f>ROUND(0.7,7)</f>
        <v>0.7</v>
      </c>
      <c r="G277" s="78">
        <f>ROUND(Source!V160, 7)</f>
        <v>58.867199999999997</v>
      </c>
      <c r="H277" s="79"/>
      <c r="I277" s="80"/>
      <c r="J277" s="79"/>
      <c r="K277" s="80"/>
      <c r="L277" s="79"/>
    </row>
    <row r="278" spans="1:82" ht="14.25" x14ac:dyDescent="0.2">
      <c r="A278" s="68"/>
      <c r="B278" s="68"/>
      <c r="C278" s="68" t="s">
        <v>529</v>
      </c>
      <c r="D278" s="69"/>
      <c r="E278" s="70"/>
      <c r="F278" s="70"/>
      <c r="G278" s="70"/>
      <c r="H278" s="72">
        <f>H272+H273+H275</f>
        <v>11328.87</v>
      </c>
      <c r="I278" s="71"/>
      <c r="J278" s="72">
        <f>J272+J273+J275</f>
        <v>11780.51</v>
      </c>
      <c r="K278" s="71"/>
      <c r="L278" s="72">
        <f>L272+L273+L275</f>
        <v>210882.61</v>
      </c>
    </row>
    <row r="279" spans="1:82" ht="14.25" x14ac:dyDescent="0.2">
      <c r="A279" s="68"/>
      <c r="B279" s="68"/>
      <c r="C279" s="68" t="s">
        <v>530</v>
      </c>
      <c r="D279" s="69"/>
      <c r="E279" s="70"/>
      <c r="F279" s="70"/>
      <c r="G279" s="70"/>
      <c r="H279" s="72"/>
      <c r="I279" s="71"/>
      <c r="J279" s="72">
        <f>SUM(S270:S282)+SUM(T270:T282)+SUM(X270:X282)+SUM(Y270:Y282)+SUM(Z270:Z282)</f>
        <v>2688.39</v>
      </c>
      <c r="K279" s="71"/>
      <c r="L279" s="72">
        <f>SUM(AR270:AR282)+SUM(AS270:AS282)+SUM(AT270:AT282)+SUM(AU270:AU282)+SUM(AV270:AV282)</f>
        <v>136919.47</v>
      </c>
    </row>
    <row r="280" spans="1:82" ht="14.25" x14ac:dyDescent="0.2">
      <c r="A280" s="68"/>
      <c r="B280" s="68" t="s">
        <v>38</v>
      </c>
      <c r="C280" s="68" t="s">
        <v>531</v>
      </c>
      <c r="D280" s="69" t="s">
        <v>532</v>
      </c>
      <c r="E280" s="70">
        <f>Source!BZ160</f>
        <v>103</v>
      </c>
      <c r="F280" s="70"/>
      <c r="G280" s="70">
        <f>Source!AT160</f>
        <v>103</v>
      </c>
      <c r="H280" s="72"/>
      <c r="I280" s="71"/>
      <c r="J280" s="72">
        <f>SUM(AD270:AD282)</f>
        <v>2769.04</v>
      </c>
      <c r="K280" s="71"/>
      <c r="L280" s="72">
        <f>SUM(AZ270:AZ282)</f>
        <v>141027.04999999999</v>
      </c>
    </row>
    <row r="281" spans="1:82" ht="14.25" x14ac:dyDescent="0.2">
      <c r="A281" s="76"/>
      <c r="B281" s="76" t="s">
        <v>39</v>
      </c>
      <c r="C281" s="76" t="s">
        <v>533</v>
      </c>
      <c r="D281" s="77" t="s">
        <v>532</v>
      </c>
      <c r="E281" s="78">
        <f>Source!CA160</f>
        <v>60</v>
      </c>
      <c r="F281" s="78"/>
      <c r="G281" s="78">
        <f>Source!AU160</f>
        <v>60</v>
      </c>
      <c r="H281" s="79"/>
      <c r="I281" s="80"/>
      <c r="J281" s="79">
        <f>SUM(AE270:AE282)</f>
        <v>1613.03</v>
      </c>
      <c r="K281" s="80"/>
      <c r="L281" s="79">
        <f>SUM(BA270:BA282)</f>
        <v>82151.679999999993</v>
      </c>
    </row>
    <row r="282" spans="1:82" ht="15" x14ac:dyDescent="0.2">
      <c r="C282" s="83" t="s">
        <v>534</v>
      </c>
      <c r="D282" s="83"/>
      <c r="E282" s="83"/>
      <c r="F282" s="83"/>
      <c r="G282" s="83"/>
      <c r="H282" s="83"/>
      <c r="I282" s="84">
        <f>J272+J273+J275+J280+J281</f>
        <v>16162.58</v>
      </c>
      <c r="J282" s="84"/>
      <c r="K282" s="84">
        <f>L272+L273+L275+L280+L281</f>
        <v>434061.33999999997</v>
      </c>
      <c r="L282" s="84"/>
      <c r="O282" s="81">
        <f>J272+J273+J275+J280+J281</f>
        <v>16162.58</v>
      </c>
      <c r="P282" s="81">
        <f>J273</f>
        <v>9786.15</v>
      </c>
      <c r="R282" t="s">
        <v>535</v>
      </c>
      <c r="S282" s="81">
        <f>J272</f>
        <v>1994.36</v>
      </c>
      <c r="U282" s="81">
        <f>J272</f>
        <v>1994.36</v>
      </c>
      <c r="X282" s="81">
        <f>J274</f>
        <v>694.03</v>
      </c>
      <c r="Z282" t="s">
        <v>535</v>
      </c>
      <c r="AA282" s="81">
        <f>J275</f>
        <v>0</v>
      </c>
      <c r="AD282">
        <f>ROUND((Source!AT160/100)*((ROUND(Source!AF160*Source!I160, 2)+ROUND(Source!AE160*Source!I160, 2))), 2)</f>
        <v>2769.04</v>
      </c>
      <c r="AE282">
        <f>ROUND((Source!AU160/100)*((ROUND(Source!AF160*Source!I160, 2)+ROUND(Source!AE160*Source!I160, 2))), 2)</f>
        <v>1613.03</v>
      </c>
      <c r="AN282" s="81">
        <f>L272+L273+L275+L280+L281</f>
        <v>434061.33999999997</v>
      </c>
      <c r="AO282" s="81">
        <f>L273</f>
        <v>109309.86</v>
      </c>
      <c r="AQ282" t="s">
        <v>535</v>
      </c>
      <c r="AR282" s="81">
        <f>L272</f>
        <v>101572.75</v>
      </c>
      <c r="AT282" s="81">
        <f>L274</f>
        <v>35346.720000000001</v>
      </c>
      <c r="AV282" t="s">
        <v>535</v>
      </c>
      <c r="AW282" s="81">
        <f>L275</f>
        <v>0</v>
      </c>
      <c r="AZ282">
        <f>Source!X160</f>
        <v>141027.04999999999</v>
      </c>
      <c r="BA282">
        <f>Source!Y160</f>
        <v>82151.679999999993</v>
      </c>
      <c r="BH282" s="81">
        <f>J272+J273+J275+J280+J281</f>
        <v>16162.58</v>
      </c>
      <c r="CD282">
        <v>1</v>
      </c>
    </row>
    <row r="283" spans="1:82" ht="42.75" x14ac:dyDescent="0.2">
      <c r="A283" s="67" t="s">
        <v>139</v>
      </c>
      <c r="B283" s="68" t="str">
        <f>Source!F162</f>
        <v>т01-01-01-017</v>
      </c>
      <c r="C283" s="68" t="str">
        <f>Source!G162</f>
        <v>Погрузка при автомобильных перевозках металлических конструкций массой от 3 до 6 т</v>
      </c>
      <c r="D283" s="69" t="str">
        <f>Source!H162</f>
        <v>1 Т ГРУЗА</v>
      </c>
      <c r="E283" s="70">
        <f>Source!K162</f>
        <v>11.68</v>
      </c>
      <c r="F283" s="70"/>
      <c r="G283" s="70">
        <f>Source!I162</f>
        <v>11.68</v>
      </c>
      <c r="H283" s="72"/>
      <c r="I283" s="71"/>
      <c r="J283" s="72"/>
      <c r="K283" s="71"/>
      <c r="L283" s="72"/>
    </row>
    <row r="284" spans="1:82" ht="14.25" x14ac:dyDescent="0.2">
      <c r="A284" s="68"/>
      <c r="B284" s="71">
        <v>1</v>
      </c>
      <c r="C284" s="68" t="s">
        <v>524</v>
      </c>
      <c r="D284" s="69"/>
      <c r="E284" s="70"/>
      <c r="F284" s="70"/>
      <c r="G284" s="70"/>
      <c r="H284" s="72">
        <f>Source!AO162</f>
        <v>0.93</v>
      </c>
      <c r="I284" s="71"/>
      <c r="J284" s="72">
        <f>ROUND(Source!AF162*Source!I162, 2)</f>
        <v>28.27</v>
      </c>
      <c r="K284" s="71">
        <f>IF(Source!BA162&lt;&gt; 0, Source!BA162, 1)</f>
        <v>29.82</v>
      </c>
      <c r="L284" s="72">
        <f>Source!S162</f>
        <v>842.88</v>
      </c>
    </row>
    <row r="285" spans="1:82" ht="14.25" x14ac:dyDescent="0.2">
      <c r="A285" s="68"/>
      <c r="B285" s="71">
        <v>2</v>
      </c>
      <c r="C285" s="68" t="s">
        <v>525</v>
      </c>
      <c r="D285" s="69"/>
      <c r="E285" s="70"/>
      <c r="F285" s="70"/>
      <c r="G285" s="70"/>
      <c r="H285" s="72">
        <f>Source!AM162</f>
        <v>4.93</v>
      </c>
      <c r="I285" s="71"/>
      <c r="J285" s="72">
        <f>ROUND((((Source!ET162)-(Source!EU162))+Source!AE162)*Source!I162, 2)</f>
        <v>69.73</v>
      </c>
      <c r="K285" s="71">
        <f>IF(Source!BB162&lt;&gt; 0, Source!BB162, 1)</f>
        <v>29.82</v>
      </c>
      <c r="L285" s="72">
        <f>Source!Q162</f>
        <v>2079.34</v>
      </c>
    </row>
    <row r="286" spans="1:82" ht="14.25" x14ac:dyDescent="0.2">
      <c r="A286" s="68"/>
      <c r="B286" s="71">
        <v>3</v>
      </c>
      <c r="C286" s="68" t="s">
        <v>526</v>
      </c>
      <c r="D286" s="69"/>
      <c r="E286" s="70"/>
      <c r="F286" s="70"/>
      <c r="G286" s="70"/>
      <c r="H286" s="72">
        <f>Source!AN162</f>
        <v>0.65</v>
      </c>
      <c r="I286" s="71"/>
      <c r="J286" s="75">
        <f>ROUND(Source!AE162*Source!I162, 2)</f>
        <v>19.739999999999998</v>
      </c>
      <c r="K286" s="71">
        <f>IF(Source!BS162&lt;&gt; 0, Source!BS162, 1)</f>
        <v>29.82</v>
      </c>
      <c r="L286" s="75">
        <f>Source!R162</f>
        <v>588.62</v>
      </c>
    </row>
    <row r="287" spans="1:82" ht="14.25" x14ac:dyDescent="0.2">
      <c r="A287" s="68"/>
      <c r="B287" s="68"/>
      <c r="C287" s="68" t="s">
        <v>527</v>
      </c>
      <c r="D287" s="69" t="s">
        <v>502</v>
      </c>
      <c r="E287" s="70">
        <f>Source!AQ162</f>
        <v>0.11899999999999999</v>
      </c>
      <c r="F287" s="70"/>
      <c r="G287" s="70">
        <f>ROUND(Source!U162, 7)</f>
        <v>1.38992</v>
      </c>
      <c r="H287" s="72"/>
      <c r="I287" s="71"/>
      <c r="J287" s="72"/>
      <c r="K287" s="71"/>
      <c r="L287" s="72"/>
    </row>
    <row r="288" spans="1:82" ht="14.25" x14ac:dyDescent="0.2">
      <c r="A288" s="68"/>
      <c r="B288" s="68"/>
      <c r="C288" s="76" t="s">
        <v>528</v>
      </c>
      <c r="D288" s="77" t="s">
        <v>502</v>
      </c>
      <c r="E288" s="78">
        <f>Source!AR162</f>
        <v>5.6000000000000001E-2</v>
      </c>
      <c r="F288" s="78"/>
      <c r="G288" s="78">
        <f>ROUND(Source!V162, 7)</f>
        <v>0.65407999999999999</v>
      </c>
      <c r="H288" s="79"/>
      <c r="I288" s="80"/>
      <c r="J288" s="79"/>
      <c r="K288" s="80"/>
      <c r="L288" s="79"/>
    </row>
    <row r="289" spans="1:82" ht="14.25" x14ac:dyDescent="0.2">
      <c r="A289" s="68"/>
      <c r="B289" s="68"/>
      <c r="C289" s="68" t="s">
        <v>529</v>
      </c>
      <c r="D289" s="69"/>
      <c r="E289" s="70"/>
      <c r="F289" s="70"/>
      <c r="G289" s="70"/>
      <c r="H289" s="72">
        <f>H284+H285</f>
        <v>5.8599999999999994</v>
      </c>
      <c r="I289" s="71"/>
      <c r="J289" s="72">
        <f>J284+J285</f>
        <v>98</v>
      </c>
      <c r="K289" s="71"/>
      <c r="L289" s="72">
        <f>L284+L285</f>
        <v>2922.2200000000003</v>
      </c>
    </row>
    <row r="290" spans="1:82" ht="14.25" x14ac:dyDescent="0.2">
      <c r="A290" s="76"/>
      <c r="B290" s="76"/>
      <c r="C290" s="76" t="s">
        <v>530</v>
      </c>
      <c r="D290" s="77"/>
      <c r="E290" s="78"/>
      <c r="F290" s="78"/>
      <c r="G290" s="78"/>
      <c r="H290" s="79"/>
      <c r="I290" s="80"/>
      <c r="J290" s="79">
        <f>SUM(S283:S291)+SUM(T283:T291)+SUM(X283:X291)+SUM(Y283:Y291)+SUM(Z283:Z291)</f>
        <v>48.01</v>
      </c>
      <c r="K290" s="80"/>
      <c r="L290" s="79">
        <f>SUM(AR283:AR291)+SUM(AS283:AS291)+SUM(AT283:AT291)+SUM(AU283:AU291)+SUM(AV283:AV291)</f>
        <v>1431.5</v>
      </c>
    </row>
    <row r="291" spans="1:82" ht="15" x14ac:dyDescent="0.2">
      <c r="C291" s="83" t="s">
        <v>534</v>
      </c>
      <c r="D291" s="83"/>
      <c r="E291" s="83"/>
      <c r="F291" s="83"/>
      <c r="G291" s="83"/>
      <c r="H291" s="83"/>
      <c r="I291" s="84">
        <f>J284+J285</f>
        <v>98</v>
      </c>
      <c r="J291" s="84"/>
      <c r="K291" s="84">
        <f>L284+L285</f>
        <v>2922.2200000000003</v>
      </c>
      <c r="L291" s="84"/>
      <c r="O291" s="81">
        <f>J284+J285</f>
        <v>98</v>
      </c>
      <c r="Q291" s="81">
        <f>J285</f>
        <v>69.73</v>
      </c>
      <c r="R291" t="s">
        <v>535</v>
      </c>
      <c r="T291" s="81">
        <f>J284</f>
        <v>28.27</v>
      </c>
      <c r="U291" s="81">
        <f>J284</f>
        <v>28.27</v>
      </c>
      <c r="Y291" s="81">
        <f>J286</f>
        <v>19.739999999999998</v>
      </c>
      <c r="Z291" t="s">
        <v>535</v>
      </c>
      <c r="AD291">
        <f>ROUND((Source!AT162/100)*((ROUND(Source!AF162*Source!I162, 2)+ROUND(Source!AE162*Source!I162, 2))), 2)</f>
        <v>0</v>
      </c>
      <c r="AE291">
        <f>ROUND((Source!AU162/100)*((ROUND(Source!AF162*Source!I162, 2)+ROUND(Source!AE162*Source!I162, 2))), 2)</f>
        <v>0</v>
      </c>
      <c r="AF291" s="81">
        <f>J284+J285</f>
        <v>98</v>
      </c>
      <c r="AN291" s="81">
        <f>L284+L285</f>
        <v>2922.2200000000003</v>
      </c>
      <c r="AP291" s="81">
        <f>L285</f>
        <v>2079.34</v>
      </c>
      <c r="AQ291" t="s">
        <v>535</v>
      </c>
      <c r="AS291" s="81">
        <f>L284</f>
        <v>842.88</v>
      </c>
      <c r="AU291" s="81">
        <f>L286</f>
        <v>588.62</v>
      </c>
      <c r="AV291" t="s">
        <v>535</v>
      </c>
      <c r="AZ291">
        <f>Source!X162</f>
        <v>0</v>
      </c>
      <c r="BA291">
        <f>Source!Y162</f>
        <v>0</v>
      </c>
      <c r="BB291" s="81">
        <f>L284+L285</f>
        <v>2922.2200000000003</v>
      </c>
      <c r="CD291">
        <v>1</v>
      </c>
    </row>
    <row r="292" spans="1:82" ht="71.25" x14ac:dyDescent="0.2">
      <c r="A292" s="67" t="s">
        <v>143</v>
      </c>
      <c r="B292" s="68" t="str">
        <f>Source!F164</f>
        <v>т03-21-01-023</v>
      </c>
      <c r="C292" s="68" t="str">
        <f>Source!G164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292" s="69" t="str">
        <f>Source!H164</f>
        <v>1 Т ГРУЗА</v>
      </c>
      <c r="E292" s="70">
        <f>Source!K164</f>
        <v>11.68</v>
      </c>
      <c r="F292" s="70"/>
      <c r="G292" s="70">
        <f>Source!I164</f>
        <v>11.68</v>
      </c>
      <c r="H292" s="72"/>
      <c r="I292" s="71"/>
      <c r="J292" s="72"/>
      <c r="K292" s="71"/>
      <c r="L292" s="72"/>
    </row>
    <row r="293" spans="1:82" ht="14.25" x14ac:dyDescent="0.2">
      <c r="A293" s="68"/>
      <c r="B293" s="71">
        <v>2</v>
      </c>
      <c r="C293" s="76" t="s">
        <v>525</v>
      </c>
      <c r="D293" s="77"/>
      <c r="E293" s="78"/>
      <c r="F293" s="78"/>
      <c r="G293" s="78"/>
      <c r="H293" s="79">
        <f>Source!AM164</f>
        <v>16.53</v>
      </c>
      <c r="I293" s="80"/>
      <c r="J293" s="79">
        <f>ROUND((((Source!ET164)-(Source!EU164))+Source!AE164)*Source!I164, 2)</f>
        <v>193.07</v>
      </c>
      <c r="K293" s="80">
        <f>IF(Source!BB164&lt;&gt; 0, Source!BB164, 1)</f>
        <v>21.15</v>
      </c>
      <c r="L293" s="79">
        <f>Source!Q164</f>
        <v>4083.44</v>
      </c>
    </row>
    <row r="294" spans="1:82" ht="14.25" x14ac:dyDescent="0.2">
      <c r="A294" s="76"/>
      <c r="B294" s="76"/>
      <c r="C294" s="76" t="s">
        <v>529</v>
      </c>
      <c r="D294" s="77"/>
      <c r="E294" s="78"/>
      <c r="F294" s="78"/>
      <c r="G294" s="78"/>
      <c r="H294" s="79">
        <f>H293</f>
        <v>16.53</v>
      </c>
      <c r="I294" s="80"/>
      <c r="J294" s="79">
        <f>J293</f>
        <v>193.07</v>
      </c>
      <c r="K294" s="80"/>
      <c r="L294" s="79">
        <f>L293</f>
        <v>4083.44</v>
      </c>
    </row>
    <row r="295" spans="1:82" ht="15" x14ac:dyDescent="0.2">
      <c r="C295" s="83" t="s">
        <v>534</v>
      </c>
      <c r="D295" s="83"/>
      <c r="E295" s="83"/>
      <c r="F295" s="83"/>
      <c r="G295" s="83"/>
      <c r="H295" s="83"/>
      <c r="I295" s="84">
        <f>J293</f>
        <v>193.07</v>
      </c>
      <c r="J295" s="84"/>
      <c r="K295" s="84">
        <f>L293</f>
        <v>4083.44</v>
      </c>
      <c r="L295" s="84"/>
      <c r="O295" s="81">
        <f>J293</f>
        <v>193.07</v>
      </c>
      <c r="Q295" s="81">
        <f>J293</f>
        <v>193.07</v>
      </c>
      <c r="R295" t="s">
        <v>535</v>
      </c>
      <c r="T295">
        <f>0</f>
        <v>0</v>
      </c>
      <c r="U295">
        <f>0</f>
        <v>0</v>
      </c>
      <c r="Y295">
        <f>0</f>
        <v>0</v>
      </c>
      <c r="Z295" t="s">
        <v>535</v>
      </c>
      <c r="AD295">
        <f>ROUND((Source!AT164/100)*((ROUND(Source!AF164*Source!I164, 2)+ROUND(Source!AE164*Source!I164, 2))), 2)</f>
        <v>0</v>
      </c>
      <c r="AE295">
        <f>ROUND((Source!AU164/100)*((ROUND(Source!AF164*Source!I164, 2)+ROUND(Source!AE164*Source!I164, 2))), 2)</f>
        <v>0</v>
      </c>
      <c r="AF295" s="81">
        <f>J293</f>
        <v>193.07</v>
      </c>
      <c r="AN295" s="81">
        <f>L293</f>
        <v>4083.44</v>
      </c>
      <c r="AP295" s="81">
        <f>L293</f>
        <v>4083.44</v>
      </c>
      <c r="AQ295" t="s">
        <v>535</v>
      </c>
      <c r="AS295">
        <f>0</f>
        <v>0</v>
      </c>
      <c r="AU295">
        <f>0</f>
        <v>0</v>
      </c>
      <c r="AV295" t="s">
        <v>535</v>
      </c>
      <c r="AZ295">
        <f>Source!X164</f>
        <v>0</v>
      </c>
      <c r="BA295">
        <f>Source!Y164</f>
        <v>0</v>
      </c>
      <c r="BB295" s="81">
        <f>L293</f>
        <v>4083.44</v>
      </c>
      <c r="CD295">
        <v>1</v>
      </c>
    </row>
    <row r="296" spans="1:82" ht="42.75" x14ac:dyDescent="0.2">
      <c r="A296" s="67" t="s">
        <v>144</v>
      </c>
      <c r="B296" s="68" t="str">
        <f>Source!F166</f>
        <v>т01-01-02-017</v>
      </c>
      <c r="C296" s="68" t="str">
        <f>Source!G166</f>
        <v>Разгрузка при автомобильных перевозках металлических конструкций массой от 3 до 6 т</v>
      </c>
      <c r="D296" s="69" t="str">
        <f>Source!H166</f>
        <v>1 Т ГРУЗА</v>
      </c>
      <c r="E296" s="70">
        <f>Source!K166</f>
        <v>11.68</v>
      </c>
      <c r="F296" s="70"/>
      <c r="G296" s="70">
        <f>Source!I166</f>
        <v>11.68</v>
      </c>
      <c r="H296" s="72"/>
      <c r="I296" s="71"/>
      <c r="J296" s="72"/>
      <c r="K296" s="71"/>
      <c r="L296" s="72"/>
    </row>
    <row r="297" spans="1:82" ht="14.25" x14ac:dyDescent="0.2">
      <c r="A297" s="68"/>
      <c r="B297" s="71">
        <v>1</v>
      </c>
      <c r="C297" s="68" t="s">
        <v>524</v>
      </c>
      <c r="D297" s="69"/>
      <c r="E297" s="70"/>
      <c r="F297" s="70"/>
      <c r="G297" s="70"/>
      <c r="H297" s="72">
        <f>Source!AO166</f>
        <v>0.93</v>
      </c>
      <c r="I297" s="71"/>
      <c r="J297" s="72">
        <f>ROUND(Source!AF166*Source!I166, 2)</f>
        <v>28.27</v>
      </c>
      <c r="K297" s="71">
        <f>IF(Source!BA166&lt;&gt; 0, Source!BA166, 1)</f>
        <v>29.82</v>
      </c>
      <c r="L297" s="72">
        <f>Source!S166</f>
        <v>842.88</v>
      </c>
    </row>
    <row r="298" spans="1:82" ht="14.25" x14ac:dyDescent="0.2">
      <c r="A298" s="68"/>
      <c r="B298" s="71">
        <v>2</v>
      </c>
      <c r="C298" s="68" t="s">
        <v>525</v>
      </c>
      <c r="D298" s="69"/>
      <c r="E298" s="70"/>
      <c r="F298" s="70"/>
      <c r="G298" s="70"/>
      <c r="H298" s="72">
        <f>Source!AM166</f>
        <v>4.93</v>
      </c>
      <c r="I298" s="71"/>
      <c r="J298" s="72">
        <f>ROUND((((Source!ET166)-(Source!EU166))+Source!AE166)*Source!I166, 2)</f>
        <v>69.73</v>
      </c>
      <c r="K298" s="71">
        <f>IF(Source!BB166&lt;&gt; 0, Source!BB166, 1)</f>
        <v>29.82</v>
      </c>
      <c r="L298" s="72">
        <f>Source!Q166</f>
        <v>2079.34</v>
      </c>
    </row>
    <row r="299" spans="1:82" ht="14.25" x14ac:dyDescent="0.2">
      <c r="A299" s="68"/>
      <c r="B299" s="71">
        <v>3</v>
      </c>
      <c r="C299" s="68" t="s">
        <v>526</v>
      </c>
      <c r="D299" s="69"/>
      <c r="E299" s="70"/>
      <c r="F299" s="70"/>
      <c r="G299" s="70"/>
      <c r="H299" s="72">
        <f>Source!AN166</f>
        <v>0.65</v>
      </c>
      <c r="I299" s="71"/>
      <c r="J299" s="75">
        <f>ROUND(Source!AE166*Source!I166, 2)</f>
        <v>19.739999999999998</v>
      </c>
      <c r="K299" s="71">
        <f>IF(Source!BS166&lt;&gt; 0, Source!BS166, 1)</f>
        <v>29.82</v>
      </c>
      <c r="L299" s="75">
        <f>Source!R166</f>
        <v>588.62</v>
      </c>
    </row>
    <row r="300" spans="1:82" ht="14.25" x14ac:dyDescent="0.2">
      <c r="A300" s="68"/>
      <c r="B300" s="68"/>
      <c r="C300" s="68" t="s">
        <v>527</v>
      </c>
      <c r="D300" s="69" t="s">
        <v>502</v>
      </c>
      <c r="E300" s="70">
        <f>Source!AQ166</f>
        <v>0.11899999999999999</v>
      </c>
      <c r="F300" s="70"/>
      <c r="G300" s="70">
        <f>ROUND(Source!U166, 7)</f>
        <v>1.38992</v>
      </c>
      <c r="H300" s="72"/>
      <c r="I300" s="71"/>
      <c r="J300" s="72"/>
      <c r="K300" s="71"/>
      <c r="L300" s="72"/>
    </row>
    <row r="301" spans="1:82" ht="14.25" x14ac:dyDescent="0.2">
      <c r="A301" s="68"/>
      <c r="B301" s="68"/>
      <c r="C301" s="76" t="s">
        <v>528</v>
      </c>
      <c r="D301" s="77" t="s">
        <v>502</v>
      </c>
      <c r="E301" s="78">
        <f>Source!AR166</f>
        <v>5.6000000000000001E-2</v>
      </c>
      <c r="F301" s="78"/>
      <c r="G301" s="78">
        <f>ROUND(Source!V166, 7)</f>
        <v>0.65407999999999999</v>
      </c>
      <c r="H301" s="79"/>
      <c r="I301" s="80"/>
      <c r="J301" s="79"/>
      <c r="K301" s="80"/>
      <c r="L301" s="79"/>
    </row>
    <row r="302" spans="1:82" ht="14.25" x14ac:dyDescent="0.2">
      <c r="A302" s="68"/>
      <c r="B302" s="68"/>
      <c r="C302" s="68" t="s">
        <v>529</v>
      </c>
      <c r="D302" s="69"/>
      <c r="E302" s="70"/>
      <c r="F302" s="70"/>
      <c r="G302" s="70"/>
      <c r="H302" s="72">
        <f>H297+H298</f>
        <v>5.8599999999999994</v>
      </c>
      <c r="I302" s="71"/>
      <c r="J302" s="72">
        <f>J297+J298</f>
        <v>98</v>
      </c>
      <c r="K302" s="71"/>
      <c r="L302" s="72">
        <f>L297+L298</f>
        <v>2922.2200000000003</v>
      </c>
    </row>
    <row r="303" spans="1:82" ht="14.25" x14ac:dyDescent="0.2">
      <c r="A303" s="76"/>
      <c r="B303" s="76"/>
      <c r="C303" s="76" t="s">
        <v>530</v>
      </c>
      <c r="D303" s="77"/>
      <c r="E303" s="78"/>
      <c r="F303" s="78"/>
      <c r="G303" s="78"/>
      <c r="H303" s="79"/>
      <c r="I303" s="80"/>
      <c r="J303" s="79">
        <f>SUM(S296:S304)+SUM(T296:T304)+SUM(X296:X304)+SUM(Y296:Y304)+SUM(Z296:Z304)</f>
        <v>48.01</v>
      </c>
      <c r="K303" s="80"/>
      <c r="L303" s="79">
        <f>SUM(AR296:AR304)+SUM(AS296:AS304)+SUM(AT296:AT304)+SUM(AU296:AU304)+SUM(AV296:AV304)</f>
        <v>1431.5</v>
      </c>
    </row>
    <row r="304" spans="1:82" ht="15" x14ac:dyDescent="0.2">
      <c r="C304" s="83" t="s">
        <v>534</v>
      </c>
      <c r="D304" s="83"/>
      <c r="E304" s="83"/>
      <c r="F304" s="83"/>
      <c r="G304" s="83"/>
      <c r="H304" s="83"/>
      <c r="I304" s="84">
        <f>J297+J298</f>
        <v>98</v>
      </c>
      <c r="J304" s="84"/>
      <c r="K304" s="84">
        <f>L297+L298</f>
        <v>2922.2200000000003</v>
      </c>
      <c r="L304" s="84"/>
      <c r="O304" s="81">
        <f>J297+J298</f>
        <v>98</v>
      </c>
      <c r="Q304" s="81">
        <f>J298</f>
        <v>69.73</v>
      </c>
      <c r="R304" t="s">
        <v>535</v>
      </c>
      <c r="T304" s="81">
        <f>J297</f>
        <v>28.27</v>
      </c>
      <c r="U304" s="81">
        <f>J297</f>
        <v>28.27</v>
      </c>
      <c r="Y304" s="81">
        <f>J299</f>
        <v>19.739999999999998</v>
      </c>
      <c r="Z304" t="s">
        <v>535</v>
      </c>
      <c r="AD304">
        <f>ROUND((Source!AT166/100)*((ROUND(Source!AF166*Source!I166, 2)+ROUND(Source!AE166*Source!I166, 2))), 2)</f>
        <v>0</v>
      </c>
      <c r="AE304">
        <f>ROUND((Source!AU166/100)*((ROUND(Source!AF166*Source!I166, 2)+ROUND(Source!AE166*Source!I166, 2))), 2)</f>
        <v>0</v>
      </c>
      <c r="AF304" s="81">
        <f>J297+J298</f>
        <v>98</v>
      </c>
      <c r="AN304" s="81">
        <f>L297+L298</f>
        <v>2922.2200000000003</v>
      </c>
      <c r="AP304" s="81">
        <f>L298</f>
        <v>2079.34</v>
      </c>
      <c r="AQ304" t="s">
        <v>535</v>
      </c>
      <c r="AS304" s="81">
        <f>L297</f>
        <v>842.88</v>
      </c>
      <c r="AU304" s="81">
        <f>L299</f>
        <v>588.62</v>
      </c>
      <c r="AV304" t="s">
        <v>535</v>
      </c>
      <c r="AZ304">
        <f>Source!X166</f>
        <v>0</v>
      </c>
      <c r="BA304">
        <f>Source!Y166</f>
        <v>0</v>
      </c>
      <c r="BB304" s="81">
        <f>L297+L298</f>
        <v>2922.2200000000003</v>
      </c>
      <c r="CD304">
        <v>1</v>
      </c>
    </row>
    <row r="306" spans="1:12" ht="15" x14ac:dyDescent="0.2">
      <c r="A306" s="87"/>
      <c r="B306" s="88"/>
      <c r="C306" s="89" t="s">
        <v>537</v>
      </c>
      <c r="D306" s="89"/>
      <c r="E306" s="89"/>
      <c r="F306" s="89"/>
      <c r="G306" s="89"/>
      <c r="H306" s="89"/>
      <c r="I306" s="90"/>
      <c r="J306" s="91">
        <f>J308+J309+J315+J319</f>
        <v>12169.58</v>
      </c>
      <c r="K306" s="91"/>
      <c r="L306" s="91">
        <f>L308+L309+L315+L319</f>
        <v>220810.49</v>
      </c>
    </row>
    <row r="307" spans="1:12" ht="14.25" x14ac:dyDescent="0.2">
      <c r="A307" s="82"/>
      <c r="B307" s="85"/>
      <c r="C307" s="92" t="s">
        <v>538</v>
      </c>
      <c r="D307" s="86"/>
      <c r="E307" s="86"/>
      <c r="F307" s="86"/>
      <c r="G307" s="86"/>
      <c r="H307" s="86"/>
      <c r="I307" s="70"/>
      <c r="J307" s="72"/>
      <c r="K307" s="72"/>
      <c r="L307" s="72"/>
    </row>
    <row r="308" spans="1:12" ht="14.25" x14ac:dyDescent="0.2">
      <c r="A308" s="82"/>
      <c r="B308" s="85"/>
      <c r="C308" s="86" t="s">
        <v>539</v>
      </c>
      <c r="D308" s="86"/>
      <c r="E308" s="86"/>
      <c r="F308" s="86"/>
      <c r="G308" s="86"/>
      <c r="H308" s="86"/>
      <c r="I308" s="70"/>
      <c r="J308" s="72">
        <f>SUM(S269:S304)</f>
        <v>1994.36</v>
      </c>
      <c r="K308" s="72"/>
      <c r="L308" s="72">
        <f>SUM(AR269:AR304)</f>
        <v>101572.75</v>
      </c>
    </row>
    <row r="309" spans="1:12" ht="14.25" x14ac:dyDescent="0.2">
      <c r="A309" s="82"/>
      <c r="B309" s="85"/>
      <c r="C309" s="86" t="s">
        <v>540</v>
      </c>
      <c r="D309" s="86"/>
      <c r="E309" s="86"/>
      <c r="F309" s="86"/>
      <c r="G309" s="86"/>
      <c r="H309" s="86"/>
      <c r="I309" s="70"/>
      <c r="J309" s="72">
        <f>J311+J314</f>
        <v>9786.15</v>
      </c>
      <c r="K309" s="72"/>
      <c r="L309" s="72">
        <f>L311+L314</f>
        <v>109309.86</v>
      </c>
    </row>
    <row r="310" spans="1:12" ht="14.25" x14ac:dyDescent="0.2">
      <c r="A310" s="82"/>
      <c r="B310" s="85"/>
      <c r="C310" s="92" t="s">
        <v>541</v>
      </c>
      <c r="D310" s="86"/>
      <c r="E310" s="86"/>
      <c r="F310" s="86"/>
      <c r="G310" s="86"/>
      <c r="H310" s="86"/>
      <c r="I310" s="70"/>
      <c r="J310" s="72"/>
      <c r="K310" s="72"/>
      <c r="L310" s="72"/>
    </row>
    <row r="311" spans="1:12" ht="14.25" x14ac:dyDescent="0.2">
      <c r="A311" s="82"/>
      <c r="B311" s="85"/>
      <c r="C311" s="86" t="s">
        <v>542</v>
      </c>
      <c r="D311" s="86"/>
      <c r="E311" s="86"/>
      <c r="F311" s="86"/>
      <c r="G311" s="86"/>
      <c r="H311" s="86"/>
      <c r="I311" s="70"/>
      <c r="J311" s="72">
        <f>SUM(P269:P304)</f>
        <v>9786.15</v>
      </c>
      <c r="K311" s="72"/>
      <c r="L311" s="72">
        <f>SUM(AO269:AO304)</f>
        <v>109309.86</v>
      </c>
    </row>
    <row r="312" spans="1:12" ht="14.25" x14ac:dyDescent="0.2">
      <c r="A312" s="82"/>
      <c r="B312" s="85"/>
      <c r="C312" s="92" t="s">
        <v>543</v>
      </c>
      <c r="D312" s="86"/>
      <c r="E312" s="86"/>
      <c r="F312" s="86"/>
      <c r="G312" s="86"/>
      <c r="H312" s="86"/>
      <c r="I312" s="70"/>
      <c r="J312" s="72"/>
      <c r="K312" s="72"/>
      <c r="L312" s="72"/>
    </row>
    <row r="313" spans="1:12" ht="14.25" x14ac:dyDescent="0.2">
      <c r="A313" s="82"/>
      <c r="B313" s="85"/>
      <c r="C313" s="86" t="s">
        <v>544</v>
      </c>
      <c r="D313" s="86"/>
      <c r="E313" s="86"/>
      <c r="F313" s="86"/>
      <c r="G313" s="86"/>
      <c r="H313" s="86"/>
      <c r="I313" s="70"/>
      <c r="J313" s="72">
        <f>SUM(X269:X304)</f>
        <v>694.03</v>
      </c>
      <c r="K313" s="72"/>
      <c r="L313" s="72">
        <f>SUM(AT269:AT304)</f>
        <v>35346.720000000001</v>
      </c>
    </row>
    <row r="314" spans="1:12" ht="14.25" hidden="1" x14ac:dyDescent="0.2">
      <c r="A314" s="82"/>
      <c r="B314" s="85"/>
      <c r="C314" s="86" t="s">
        <v>545</v>
      </c>
      <c r="D314" s="86"/>
      <c r="E314" s="86"/>
      <c r="F314" s="86"/>
      <c r="G314" s="86"/>
      <c r="H314" s="86"/>
      <c r="I314" s="70"/>
      <c r="J314" s="72">
        <f>SUM(Z269:Z304)</f>
        <v>0</v>
      </c>
      <c r="K314" s="72"/>
      <c r="L314" s="72">
        <f>SUM(AV269:AV304)</f>
        <v>0</v>
      </c>
    </row>
    <row r="315" spans="1:12" ht="14.25" hidden="1" x14ac:dyDescent="0.2">
      <c r="A315" s="82"/>
      <c r="B315" s="85"/>
      <c r="C315" s="86" t="s">
        <v>546</v>
      </c>
      <c r="D315" s="86"/>
      <c r="E315" s="86"/>
      <c r="F315" s="86"/>
      <c r="G315" s="86"/>
      <c r="H315" s="86"/>
      <c r="I315" s="70"/>
      <c r="J315" s="72">
        <f>J317+J318</f>
        <v>0</v>
      </c>
      <c r="K315" s="72"/>
      <c r="L315" s="72">
        <f>L317+L318</f>
        <v>0</v>
      </c>
    </row>
    <row r="316" spans="1:12" ht="14.25" hidden="1" x14ac:dyDescent="0.2">
      <c r="A316" s="82"/>
      <c r="B316" s="85"/>
      <c r="C316" s="92" t="s">
        <v>541</v>
      </c>
      <c r="D316" s="86"/>
      <c r="E316" s="86"/>
      <c r="F316" s="86"/>
      <c r="G316" s="86"/>
      <c r="H316" s="86"/>
      <c r="I316" s="70"/>
      <c r="J316" s="72"/>
      <c r="K316" s="72"/>
      <c r="L316" s="72"/>
    </row>
    <row r="317" spans="1:12" ht="14.25" hidden="1" x14ac:dyDescent="0.2">
      <c r="A317" s="82"/>
      <c r="B317" s="85"/>
      <c r="C317" s="86" t="s">
        <v>547</v>
      </c>
      <c r="D317" s="86"/>
      <c r="E317" s="86"/>
      <c r="F317" s="86"/>
      <c r="G317" s="86"/>
      <c r="H317" s="86"/>
      <c r="I317" s="70"/>
      <c r="J317" s="72">
        <f>SUM(AA269:AA304)-SUM(BJ269:BJ304)</f>
        <v>0</v>
      </c>
      <c r="K317" s="72"/>
      <c r="L317" s="72">
        <f>SUM(AW269:AW304)-SUM(BK269:BK304)</f>
        <v>0</v>
      </c>
    </row>
    <row r="318" spans="1:12" ht="14.25" hidden="1" x14ac:dyDescent="0.2">
      <c r="A318" s="82"/>
      <c r="B318" s="85"/>
      <c r="C318" s="86" t="s">
        <v>548</v>
      </c>
      <c r="D318" s="86"/>
      <c r="E318" s="86"/>
      <c r="F318" s="86"/>
      <c r="G318" s="86"/>
      <c r="H318" s="86"/>
      <c r="I318" s="70"/>
      <c r="J318" s="72">
        <f>SUM(BC269:BC304)</f>
        <v>0</v>
      </c>
      <c r="K318" s="72"/>
      <c r="L318" s="72">
        <f>SUM(BC269:BC304)</f>
        <v>0</v>
      </c>
    </row>
    <row r="319" spans="1:12" ht="14.25" x14ac:dyDescent="0.2">
      <c r="A319" s="82"/>
      <c r="B319" s="85"/>
      <c r="C319" s="86" t="s">
        <v>549</v>
      </c>
      <c r="D319" s="86"/>
      <c r="E319" s="86"/>
      <c r="F319" s="86"/>
      <c r="G319" s="86"/>
      <c r="H319" s="86"/>
      <c r="I319" s="70"/>
      <c r="J319" s="72">
        <f>SUM(AF269:AF304)</f>
        <v>389.07</v>
      </c>
      <c r="K319" s="72"/>
      <c r="L319" s="72">
        <f>SUM(BB269:BB304)</f>
        <v>9927.880000000001</v>
      </c>
    </row>
    <row r="320" spans="1:12" ht="14.25" x14ac:dyDescent="0.2">
      <c r="A320" s="82"/>
      <c r="B320" s="85"/>
      <c r="C320" s="86" t="s">
        <v>550</v>
      </c>
      <c r="D320" s="86"/>
      <c r="E320" s="86"/>
      <c r="F320" s="86"/>
      <c r="G320" s="86"/>
      <c r="H320" s="86"/>
      <c r="I320" s="70"/>
      <c r="J320" s="72">
        <f>SUM(S269:S304)+SUM(X269:X304)+SUM(Z269:Z304)</f>
        <v>2688.39</v>
      </c>
      <c r="K320" s="72"/>
      <c r="L320" s="72">
        <f>SUM(AR269:AR304)+SUM(AT269:AT304)+SUM(AV269:AV304)</f>
        <v>136919.47</v>
      </c>
    </row>
    <row r="321" spans="1:12" ht="14.25" x14ac:dyDescent="0.2">
      <c r="A321" s="82"/>
      <c r="B321" s="85"/>
      <c r="C321" s="86" t="s">
        <v>551</v>
      </c>
      <c r="D321" s="86"/>
      <c r="E321" s="86"/>
      <c r="F321" s="86"/>
      <c r="G321" s="86"/>
      <c r="H321" s="86"/>
      <c r="I321" s="70"/>
      <c r="J321" s="72">
        <f>SUM(AD269:AD304)</f>
        <v>2769.04</v>
      </c>
      <c r="K321" s="72"/>
      <c r="L321" s="72">
        <f>SUM(AZ269:AZ304)</f>
        <v>141027.04999999999</v>
      </c>
    </row>
    <row r="322" spans="1:12" ht="14.25" x14ac:dyDescent="0.2">
      <c r="A322" s="82"/>
      <c r="B322" s="85"/>
      <c r="C322" s="86" t="s">
        <v>552</v>
      </c>
      <c r="D322" s="86"/>
      <c r="E322" s="86"/>
      <c r="F322" s="86"/>
      <c r="G322" s="86"/>
      <c r="H322" s="86"/>
      <c r="I322" s="70"/>
      <c r="J322" s="72">
        <f>SUM(AE269:AE304)</f>
        <v>1613.03</v>
      </c>
      <c r="K322" s="72"/>
      <c r="L322" s="72">
        <f>SUM(BA269:BA304)</f>
        <v>82151.679999999993</v>
      </c>
    </row>
    <row r="323" spans="1:12" ht="14.25" hidden="1" x14ac:dyDescent="0.2">
      <c r="A323" s="82"/>
      <c r="B323" s="85"/>
      <c r="C323" s="86" t="s">
        <v>553</v>
      </c>
      <c r="D323" s="86"/>
      <c r="E323" s="86"/>
      <c r="F323" s="86"/>
      <c r="G323" s="86"/>
      <c r="H323" s="86"/>
      <c r="I323" s="70"/>
      <c r="J323" s="72">
        <f>J325+J326</f>
        <v>0</v>
      </c>
      <c r="K323" s="72"/>
      <c r="L323" s="72">
        <f>L325+L326</f>
        <v>0</v>
      </c>
    </row>
    <row r="324" spans="1:12" ht="14.25" hidden="1" x14ac:dyDescent="0.2">
      <c r="A324" s="82"/>
      <c r="B324" s="85"/>
      <c r="C324" s="92" t="s">
        <v>538</v>
      </c>
      <c r="D324" s="86"/>
      <c r="E324" s="86"/>
      <c r="F324" s="86"/>
      <c r="G324" s="86"/>
      <c r="H324" s="86"/>
      <c r="I324" s="70"/>
      <c r="J324" s="72"/>
      <c r="K324" s="72"/>
      <c r="L324" s="72"/>
    </row>
    <row r="325" spans="1:12" ht="14.25" hidden="1" x14ac:dyDescent="0.2">
      <c r="A325" s="82"/>
      <c r="B325" s="85"/>
      <c r="C325" s="86" t="s">
        <v>554</v>
      </c>
      <c r="D325" s="86"/>
      <c r="E325" s="86"/>
      <c r="F325" s="86"/>
      <c r="G325" s="86"/>
      <c r="H325" s="86"/>
      <c r="I325" s="70"/>
      <c r="J325" s="72">
        <f>SUM(BJ269:BJ304)</f>
        <v>0</v>
      </c>
      <c r="K325" s="72"/>
      <c r="L325" s="72">
        <f>SUM(BK269:BK304)</f>
        <v>0</v>
      </c>
    </row>
    <row r="326" spans="1:12" ht="14.25" hidden="1" x14ac:dyDescent="0.2">
      <c r="A326" s="82"/>
      <c r="B326" s="85"/>
      <c r="C326" s="86" t="s">
        <v>555</v>
      </c>
      <c r="D326" s="86"/>
      <c r="E326" s="86"/>
      <c r="F326" s="86"/>
      <c r="G326" s="86"/>
      <c r="H326" s="86"/>
      <c r="I326" s="70"/>
      <c r="J326" s="72">
        <f>SUM(AH269:AH304)</f>
        <v>0</v>
      </c>
      <c r="K326" s="72"/>
      <c r="L326" s="72">
        <f>SUM(BD269:BD304)</f>
        <v>0</v>
      </c>
    </row>
    <row r="327" spans="1:12" ht="14.25" hidden="1" x14ac:dyDescent="0.2">
      <c r="A327" s="82"/>
      <c r="B327" s="85"/>
      <c r="C327" s="86" t="s">
        <v>556</v>
      </c>
      <c r="D327" s="86"/>
      <c r="E327" s="86"/>
      <c r="F327" s="86"/>
      <c r="G327" s="86"/>
      <c r="H327" s="86"/>
      <c r="I327" s="70"/>
      <c r="J327" s="72">
        <f>SUM(BL269:BL304)</f>
        <v>0</v>
      </c>
      <c r="K327" s="72"/>
      <c r="L327" s="72"/>
    </row>
    <row r="328" spans="1:12" ht="14.25" hidden="1" x14ac:dyDescent="0.2">
      <c r="A328" s="82"/>
      <c r="B328" s="85"/>
      <c r="C328" s="86" t="s">
        <v>557</v>
      </c>
      <c r="D328" s="86"/>
      <c r="E328" s="86"/>
      <c r="F328" s="86"/>
      <c r="G328" s="86"/>
      <c r="H328" s="86"/>
      <c r="I328" s="70"/>
      <c r="J328" s="72">
        <f>SUM(BN269:BN304)</f>
        <v>0</v>
      </c>
      <c r="K328" s="72"/>
      <c r="L328" s="72">
        <f>SUM(BO269:BO304)</f>
        <v>0</v>
      </c>
    </row>
    <row r="329" spans="1:12" ht="15" x14ac:dyDescent="0.2">
      <c r="A329" s="87"/>
      <c r="B329" s="88"/>
      <c r="C329" s="89" t="s">
        <v>558</v>
      </c>
      <c r="D329" s="89"/>
      <c r="E329" s="89"/>
      <c r="F329" s="89"/>
      <c r="G329" s="89"/>
      <c r="H329" s="89"/>
      <c r="I329" s="90"/>
      <c r="J329" s="91">
        <f>J306+J321+J322+J323+J327+J328</f>
        <v>16551.649999999998</v>
      </c>
      <c r="K329" s="91"/>
      <c r="L329" s="91">
        <f>L306+L321+L322+L323+L327+L328</f>
        <v>443989.22</v>
      </c>
    </row>
    <row r="330" spans="1:12" ht="14.25" x14ac:dyDescent="0.2">
      <c r="A330" s="82"/>
      <c r="B330" s="85"/>
      <c r="C330" s="92" t="s">
        <v>559</v>
      </c>
      <c r="D330" s="86"/>
      <c r="E330" s="86"/>
      <c r="F330" s="86"/>
      <c r="G330" s="86"/>
      <c r="H330" s="86"/>
      <c r="I330" s="70"/>
      <c r="J330" s="72"/>
      <c r="K330" s="72"/>
      <c r="L330" s="72"/>
    </row>
    <row r="331" spans="1:12" ht="14.25" hidden="1" x14ac:dyDescent="0.2">
      <c r="A331" s="82"/>
      <c r="B331" s="85"/>
      <c r="C331" s="86" t="s">
        <v>560</v>
      </c>
      <c r="D331" s="86"/>
      <c r="E331" s="86"/>
      <c r="F331" s="86"/>
      <c r="G331" s="86"/>
      <c r="H331" s="86"/>
      <c r="I331" s="70"/>
      <c r="J331" s="72">
        <f>SUM(AB269:AB304)</f>
        <v>0</v>
      </c>
      <c r="K331" s="72"/>
      <c r="L331" s="72">
        <f>SUM(AX269:AX304)</f>
        <v>0</v>
      </c>
    </row>
    <row r="332" spans="1:12" ht="14.25" hidden="1" x14ac:dyDescent="0.2">
      <c r="A332" s="82"/>
      <c r="B332" s="85"/>
      <c r="C332" s="86" t="s">
        <v>561</v>
      </c>
      <c r="D332" s="86"/>
      <c r="E332" s="86"/>
      <c r="F332" s="86"/>
      <c r="G332" s="86"/>
      <c r="H332" s="86"/>
      <c r="I332" s="70"/>
      <c r="J332" s="72">
        <f>SUM(AC269:AC304)</f>
        <v>0</v>
      </c>
      <c r="K332" s="72"/>
      <c r="L332" s="72">
        <f>SUM(AY269:AY304)</f>
        <v>0</v>
      </c>
    </row>
    <row r="333" spans="1:12" ht="14.25" x14ac:dyDescent="0.2">
      <c r="A333" s="82"/>
      <c r="B333" s="85"/>
      <c r="C333" s="86" t="s">
        <v>562</v>
      </c>
      <c r="D333" s="86"/>
      <c r="E333" s="86"/>
      <c r="F333" s="93"/>
      <c r="G333" s="94">
        <f>Source!P190</f>
        <v>203.82767999999999</v>
      </c>
      <c r="H333" s="82"/>
      <c r="I333" s="82"/>
      <c r="J333" s="82"/>
      <c r="K333" s="82"/>
      <c r="L333" s="82"/>
    </row>
    <row r="334" spans="1:12" ht="14.25" x14ac:dyDescent="0.2">
      <c r="A334" s="82"/>
      <c r="B334" s="85"/>
      <c r="C334" s="86" t="s">
        <v>563</v>
      </c>
      <c r="D334" s="86"/>
      <c r="E334" s="86"/>
      <c r="F334" s="93"/>
      <c r="G334" s="94">
        <f>Source!P191</f>
        <v>60.175359999999998</v>
      </c>
      <c r="H334" s="82"/>
      <c r="I334" s="82"/>
      <c r="J334" s="82"/>
      <c r="K334" s="82"/>
      <c r="L334" s="82"/>
    </row>
    <row r="337" spans="1:82" ht="16.5" x14ac:dyDescent="0.2">
      <c r="A337" s="66" t="s">
        <v>569</v>
      </c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</row>
    <row r="338" spans="1:82" ht="132" x14ac:dyDescent="0.2">
      <c r="A338" s="67" t="s">
        <v>149</v>
      </c>
      <c r="B338" s="68" t="str">
        <f>Source!F203</f>
        <v>33-03-004-1</v>
      </c>
      <c r="C338" s="68" t="s">
        <v>570</v>
      </c>
      <c r="D338" s="69" t="str">
        <f>Source!H203</f>
        <v>1 заземлитель</v>
      </c>
      <c r="E338" s="70">
        <f>Source!K203</f>
        <v>2</v>
      </c>
      <c r="F338" s="70"/>
      <c r="G338" s="70">
        <f>Source!I203</f>
        <v>2</v>
      </c>
      <c r="H338" s="72"/>
      <c r="I338" s="71"/>
      <c r="J338" s="72"/>
      <c r="K338" s="71"/>
      <c r="L338" s="72"/>
    </row>
    <row r="339" spans="1:82" ht="51" x14ac:dyDescent="0.2">
      <c r="B339" s="73" t="str">
        <f>Source!EO203</f>
        <v>Поправка: МР 519/пр Табл.2, п.4 Поправка: МР 519/пр Прил.2, Табл.2, п. 5</v>
      </c>
      <c r="C339" s="73" t="str">
        <f>Source!CN203</f>
        <v>Поправка: МР 519/пр Табл.2, п.4  Наименование: При демонтаже (разборке) металлических конструкций</v>
      </c>
    </row>
    <row r="340" spans="1:82" ht="14.25" x14ac:dyDescent="0.2">
      <c r="A340" s="68"/>
      <c r="B340" s="71">
        <v>1</v>
      </c>
      <c r="C340" s="68" t="s">
        <v>524</v>
      </c>
      <c r="D340" s="69"/>
      <c r="E340" s="70"/>
      <c r="F340" s="70"/>
      <c r="G340" s="70"/>
      <c r="H340" s="72">
        <f>Source!AO203</f>
        <v>6.85</v>
      </c>
      <c r="I340" s="71">
        <f>ROUND(0.7,7)</f>
        <v>0.7</v>
      </c>
      <c r="J340" s="72">
        <f>ROUND(Source!AF203*Source!I203, 2)</f>
        <v>9.6</v>
      </c>
      <c r="K340" s="71">
        <f>IF(Source!BA203&lt;&gt; 0, Source!BA203, 1)</f>
        <v>50.93</v>
      </c>
      <c r="L340" s="72">
        <f>Source!S203</f>
        <v>488.93</v>
      </c>
    </row>
    <row r="341" spans="1:82" ht="14.25" x14ac:dyDescent="0.2">
      <c r="A341" s="68"/>
      <c r="B341" s="71">
        <v>2</v>
      </c>
      <c r="C341" s="68" t="s">
        <v>525</v>
      </c>
      <c r="D341" s="69"/>
      <c r="E341" s="70"/>
      <c r="F341" s="70"/>
      <c r="G341" s="70"/>
      <c r="H341" s="72">
        <f>Source!AM203</f>
        <v>86.65</v>
      </c>
      <c r="I341" s="71">
        <f>ROUND(0.7,7)</f>
        <v>0.7</v>
      </c>
      <c r="J341" s="72">
        <f>ROUND(((((Source!ET203*ROUND(0.7,7)))-((Source!EU203*ROUND(0.7,7))))+Source!AE203)*Source!I203, 2)</f>
        <v>121.31</v>
      </c>
      <c r="K341" s="71">
        <f>IF(Source!BB203&lt;&gt; 0, Source!BB203, 1)</f>
        <v>8.92</v>
      </c>
      <c r="L341" s="72">
        <f>Source!Q203</f>
        <v>1082.29</v>
      </c>
    </row>
    <row r="342" spans="1:82" ht="14.25" x14ac:dyDescent="0.2">
      <c r="A342" s="68"/>
      <c r="B342" s="71">
        <v>3</v>
      </c>
      <c r="C342" s="68" t="s">
        <v>526</v>
      </c>
      <c r="D342" s="69"/>
      <c r="E342" s="70"/>
      <c r="F342" s="70"/>
      <c r="G342" s="70"/>
      <c r="H342" s="72">
        <f>Source!AN203</f>
        <v>6.14</v>
      </c>
      <c r="I342" s="71">
        <f>ROUND(0.7,7)</f>
        <v>0.7</v>
      </c>
      <c r="J342" s="75">
        <f>ROUND(Source!AE203*Source!I203, 2)</f>
        <v>8.6</v>
      </c>
      <c r="K342" s="71">
        <f>IF(Source!BS203&lt;&gt; 0, Source!BS203, 1)</f>
        <v>50.93</v>
      </c>
      <c r="L342" s="75">
        <f>Source!R203</f>
        <v>438</v>
      </c>
    </row>
    <row r="343" spans="1:82" ht="14.25" x14ac:dyDescent="0.2">
      <c r="A343" s="68"/>
      <c r="B343" s="71">
        <v>4</v>
      </c>
      <c r="C343" s="68" t="s">
        <v>568</v>
      </c>
      <c r="D343" s="69"/>
      <c r="E343" s="70"/>
      <c r="F343" s="70"/>
      <c r="G343" s="70"/>
      <c r="H343" s="72">
        <f>Source!AL203</f>
        <v>30.36</v>
      </c>
      <c r="I343" s="71">
        <f>ROUND(0,7)</f>
        <v>0</v>
      </c>
      <c r="J343" s="72">
        <f>ROUND(Source!AC203*Source!I203, 2)</f>
        <v>0</v>
      </c>
      <c r="K343" s="71">
        <f>IF(Source!BC203&lt;&gt; 0, Source!BC203, 1)</f>
        <v>8.6</v>
      </c>
      <c r="L343" s="72">
        <f>Source!P203</f>
        <v>0</v>
      </c>
    </row>
    <row r="344" spans="1:82" ht="14.25" x14ac:dyDescent="0.2">
      <c r="A344" s="68"/>
      <c r="B344" s="68"/>
      <c r="C344" s="68" t="s">
        <v>527</v>
      </c>
      <c r="D344" s="69" t="s">
        <v>502</v>
      </c>
      <c r="E344" s="70">
        <f>Source!AQ203</f>
        <v>0.81</v>
      </c>
      <c r="F344" s="70">
        <f>ROUND(0.7,7)</f>
        <v>0.7</v>
      </c>
      <c r="G344" s="70">
        <f>ROUND(Source!U203, 7)</f>
        <v>1.1339999999999999</v>
      </c>
      <c r="H344" s="72"/>
      <c r="I344" s="71"/>
      <c r="J344" s="72"/>
      <c r="K344" s="71"/>
      <c r="L344" s="72"/>
    </row>
    <row r="345" spans="1:82" ht="14.25" x14ac:dyDescent="0.2">
      <c r="A345" s="68"/>
      <c r="B345" s="68"/>
      <c r="C345" s="76" t="s">
        <v>528</v>
      </c>
      <c r="D345" s="77" t="s">
        <v>502</v>
      </c>
      <c r="E345" s="78">
        <f>Source!AR203</f>
        <v>0.61</v>
      </c>
      <c r="F345" s="78">
        <f>ROUND(0.7,7)</f>
        <v>0.7</v>
      </c>
      <c r="G345" s="78">
        <f>ROUND(Source!V203, 7)</f>
        <v>0.85399999999999998</v>
      </c>
      <c r="H345" s="79"/>
      <c r="I345" s="80"/>
      <c r="J345" s="79"/>
      <c r="K345" s="80"/>
      <c r="L345" s="79"/>
    </row>
    <row r="346" spans="1:82" ht="14.25" x14ac:dyDescent="0.2">
      <c r="A346" s="68"/>
      <c r="B346" s="68"/>
      <c r="C346" s="68" t="s">
        <v>529</v>
      </c>
      <c r="D346" s="69"/>
      <c r="E346" s="70"/>
      <c r="F346" s="70"/>
      <c r="G346" s="70"/>
      <c r="H346" s="72">
        <f>H340+H341+H343</f>
        <v>123.86</v>
      </c>
      <c r="I346" s="71"/>
      <c r="J346" s="72">
        <f>J340+J341+J343</f>
        <v>130.91</v>
      </c>
      <c r="K346" s="71"/>
      <c r="L346" s="72">
        <f>L340+L341+L343</f>
        <v>1571.22</v>
      </c>
    </row>
    <row r="347" spans="1:82" ht="14.25" x14ac:dyDescent="0.2">
      <c r="A347" s="68"/>
      <c r="B347" s="68"/>
      <c r="C347" s="68" t="s">
        <v>530</v>
      </c>
      <c r="D347" s="69"/>
      <c r="E347" s="70"/>
      <c r="F347" s="70"/>
      <c r="G347" s="70"/>
      <c r="H347" s="72"/>
      <c r="I347" s="71"/>
      <c r="J347" s="72">
        <f>SUM(S338:S350)+SUM(T338:T350)+SUM(X338:X350)+SUM(Y338:Y350)+SUM(Z338:Z350)</f>
        <v>18.2</v>
      </c>
      <c r="K347" s="71"/>
      <c r="L347" s="72">
        <f>SUM(AR338:AR350)+SUM(AS338:AS350)+SUM(AT338:AT350)+SUM(AU338:AU350)+SUM(AV338:AV350)</f>
        <v>926.93000000000006</v>
      </c>
    </row>
    <row r="348" spans="1:82" ht="14.25" x14ac:dyDescent="0.2">
      <c r="A348" s="68"/>
      <c r="B348" s="68" t="s">
        <v>38</v>
      </c>
      <c r="C348" s="68" t="s">
        <v>531</v>
      </c>
      <c r="D348" s="69" t="s">
        <v>532</v>
      </c>
      <c r="E348" s="70">
        <f>Source!BZ203</f>
        <v>103</v>
      </c>
      <c r="F348" s="70"/>
      <c r="G348" s="70">
        <f>Source!AT203</f>
        <v>103</v>
      </c>
      <c r="H348" s="72"/>
      <c r="I348" s="71"/>
      <c r="J348" s="72">
        <f>SUM(AD338:AD350)</f>
        <v>18.75</v>
      </c>
      <c r="K348" s="71"/>
      <c r="L348" s="72">
        <f>SUM(AZ338:AZ350)</f>
        <v>954.74</v>
      </c>
    </row>
    <row r="349" spans="1:82" ht="14.25" x14ac:dyDescent="0.2">
      <c r="A349" s="76"/>
      <c r="B349" s="76" t="s">
        <v>39</v>
      </c>
      <c r="C349" s="76" t="s">
        <v>533</v>
      </c>
      <c r="D349" s="77" t="s">
        <v>532</v>
      </c>
      <c r="E349" s="78">
        <f>Source!CA203</f>
        <v>60</v>
      </c>
      <c r="F349" s="78"/>
      <c r="G349" s="78">
        <f>Source!AU203</f>
        <v>60</v>
      </c>
      <c r="H349" s="79"/>
      <c r="I349" s="80"/>
      <c r="J349" s="79">
        <f>SUM(AE338:AE350)</f>
        <v>10.92</v>
      </c>
      <c r="K349" s="80"/>
      <c r="L349" s="79">
        <f>SUM(BA338:BA350)</f>
        <v>556.16</v>
      </c>
    </row>
    <row r="350" spans="1:82" ht="15" x14ac:dyDescent="0.2">
      <c r="C350" s="83" t="s">
        <v>534</v>
      </c>
      <c r="D350" s="83"/>
      <c r="E350" s="83"/>
      <c r="F350" s="83"/>
      <c r="G350" s="83"/>
      <c r="H350" s="83"/>
      <c r="I350" s="84">
        <f>J340+J341+J343+J348+J349</f>
        <v>160.57999999999998</v>
      </c>
      <c r="J350" s="84"/>
      <c r="K350" s="84">
        <f>L340+L341+L343+L348+L349</f>
        <v>3082.12</v>
      </c>
      <c r="L350" s="84"/>
      <c r="O350" s="81">
        <f>J340+J341+J343+J348+J349</f>
        <v>160.57999999999998</v>
      </c>
      <c r="P350" s="81">
        <f>J341</f>
        <v>121.31</v>
      </c>
      <c r="R350" t="s">
        <v>535</v>
      </c>
      <c r="S350" s="81">
        <f>J340</f>
        <v>9.6</v>
      </c>
      <c r="U350" s="81">
        <f>J340</f>
        <v>9.6</v>
      </c>
      <c r="X350" s="81">
        <f>J342</f>
        <v>8.6</v>
      </c>
      <c r="Z350" t="s">
        <v>535</v>
      </c>
      <c r="AA350" s="81">
        <f>J343</f>
        <v>0</v>
      </c>
      <c r="AD350">
        <f>ROUND((Source!AT203/100)*((ROUND(Source!AF203*Source!I203, 2)+ROUND(Source!AE203*Source!I203, 2))), 2)</f>
        <v>18.75</v>
      </c>
      <c r="AE350">
        <f>ROUND((Source!AU203/100)*((ROUND(Source!AF203*Source!I203, 2)+ROUND(Source!AE203*Source!I203, 2))), 2)</f>
        <v>10.92</v>
      </c>
      <c r="AN350" s="81">
        <f>L340+L341+L343+L348+L349</f>
        <v>3082.12</v>
      </c>
      <c r="AO350" s="81">
        <f>L341</f>
        <v>1082.29</v>
      </c>
      <c r="AQ350" t="s">
        <v>535</v>
      </c>
      <c r="AR350" s="81">
        <f>L340</f>
        <v>488.93</v>
      </c>
      <c r="AT350" s="81">
        <f>L342</f>
        <v>438</v>
      </c>
      <c r="AV350" t="s">
        <v>535</v>
      </c>
      <c r="AW350" s="81">
        <f>L343</f>
        <v>0</v>
      </c>
      <c r="AZ350">
        <f>Source!X203</f>
        <v>954.74</v>
      </c>
      <c r="BA350">
        <f>Source!Y203</f>
        <v>556.16</v>
      </c>
      <c r="BH350" s="81">
        <f>J340+J341+J343+J348+J349</f>
        <v>160.57999999999998</v>
      </c>
      <c r="CD350">
        <v>1</v>
      </c>
    </row>
    <row r="351" spans="1:82" ht="146.25" x14ac:dyDescent="0.2">
      <c r="A351" s="67" t="s">
        <v>154</v>
      </c>
      <c r="B351" s="68" t="str">
        <f>Source!F205</f>
        <v>33-01-001-8</v>
      </c>
      <c r="C351" s="68" t="s">
        <v>571</v>
      </c>
      <c r="D351" s="69" t="str">
        <f>Source!H205</f>
        <v>1 м3 конструкций</v>
      </c>
      <c r="E351" s="70">
        <f>Source!K205</f>
        <v>10</v>
      </c>
      <c r="F351" s="70"/>
      <c r="G351" s="70">
        <f>Source!I205</f>
        <v>10</v>
      </c>
      <c r="H351" s="72"/>
      <c r="I351" s="71"/>
      <c r="J351" s="72"/>
      <c r="K351" s="71"/>
      <c r="L351" s="72"/>
    </row>
    <row r="352" spans="1:82" ht="51" x14ac:dyDescent="0.2">
      <c r="B352" s="73" t="str">
        <f>Source!EO205</f>
        <v>Поправка: МР 519/пр Табл.2, п.1 Поправка: МР 519/пр Прил.2, Табл.2, п. 5</v>
      </c>
      <c r="C352" s="73" t="str">
        <f>Source!CN205</f>
        <v>Поправка: МР 519/пр Табл.2, п.1  Наименование: При демонтаже (разборке) сборных бетонных и железобетонных конструкций</v>
      </c>
    </row>
    <row r="353" spans="1:82" ht="14.25" x14ac:dyDescent="0.2">
      <c r="A353" s="68"/>
      <c r="B353" s="71">
        <v>1</v>
      </c>
      <c r="C353" s="68" t="s">
        <v>524</v>
      </c>
      <c r="D353" s="69"/>
      <c r="E353" s="70"/>
      <c r="F353" s="70"/>
      <c r="G353" s="70"/>
      <c r="H353" s="72">
        <f>Source!AO205</f>
        <v>36.19</v>
      </c>
      <c r="I353" s="71">
        <f>ROUND(0.8,7)</f>
        <v>0.8</v>
      </c>
      <c r="J353" s="72">
        <f>ROUND(Source!AF205*Source!I205, 2)</f>
        <v>289.5</v>
      </c>
      <c r="K353" s="71">
        <f>IF(Source!BA205&lt;&gt; 0, Source!BA205, 1)</f>
        <v>50.93</v>
      </c>
      <c r="L353" s="72">
        <f>Source!S205</f>
        <v>14744.24</v>
      </c>
    </row>
    <row r="354" spans="1:82" ht="14.25" x14ac:dyDescent="0.2">
      <c r="A354" s="68"/>
      <c r="B354" s="71">
        <v>2</v>
      </c>
      <c r="C354" s="68" t="s">
        <v>525</v>
      </c>
      <c r="D354" s="69"/>
      <c r="E354" s="70"/>
      <c r="F354" s="70"/>
      <c r="G354" s="70"/>
      <c r="H354" s="72">
        <f>Source!AM205</f>
        <v>216.44</v>
      </c>
      <c r="I354" s="71">
        <f>ROUND(0.8,7)</f>
        <v>0.8</v>
      </c>
      <c r="J354" s="72">
        <f>ROUND(((((Source!ET205*ROUND(0.8,7)))-((Source!EU205*ROUND(0.8,7))))+Source!AE205)*Source!I205, 2)</f>
        <v>1731.56</v>
      </c>
      <c r="K354" s="71">
        <f>IF(Source!BB205&lt;&gt; 0, Source!BB205, 1)</f>
        <v>11.21</v>
      </c>
      <c r="L354" s="72">
        <f>Source!Q205</f>
        <v>19412.38</v>
      </c>
    </row>
    <row r="355" spans="1:82" ht="14.25" x14ac:dyDescent="0.2">
      <c r="A355" s="68"/>
      <c r="B355" s="71">
        <v>3</v>
      </c>
      <c r="C355" s="68" t="s">
        <v>526</v>
      </c>
      <c r="D355" s="69"/>
      <c r="E355" s="70"/>
      <c r="F355" s="70"/>
      <c r="G355" s="70"/>
      <c r="H355" s="72">
        <f>Source!AN205</f>
        <v>13.97</v>
      </c>
      <c r="I355" s="71">
        <f>ROUND(0.8,7)</f>
        <v>0.8</v>
      </c>
      <c r="J355" s="75">
        <f>ROUND(Source!AE205*Source!I205, 2)</f>
        <v>111.8</v>
      </c>
      <c r="K355" s="71">
        <f>IF(Source!BS205&lt;&gt; 0, Source!BS205, 1)</f>
        <v>50.93</v>
      </c>
      <c r="L355" s="75">
        <f>Source!R205</f>
        <v>5693.97</v>
      </c>
    </row>
    <row r="356" spans="1:82" ht="14.25" x14ac:dyDescent="0.2">
      <c r="A356" s="68"/>
      <c r="B356" s="71">
        <v>4</v>
      </c>
      <c r="C356" s="68" t="s">
        <v>568</v>
      </c>
      <c r="D356" s="69"/>
      <c r="E356" s="70"/>
      <c r="F356" s="70"/>
      <c r="G356" s="70"/>
      <c r="H356" s="72">
        <f>Source!AL205</f>
        <v>5.59</v>
      </c>
      <c r="I356" s="71">
        <f>ROUND(0,7)</f>
        <v>0</v>
      </c>
      <c r="J356" s="72">
        <f>ROUND(Source!AC205*Source!I205, 2)</f>
        <v>0</v>
      </c>
      <c r="K356" s="71">
        <f>IF(Source!BC205&lt;&gt; 0, Source!BC205, 1)</f>
        <v>10.25</v>
      </c>
      <c r="L356" s="72">
        <f>Source!P205</f>
        <v>0</v>
      </c>
    </row>
    <row r="357" spans="1:82" ht="14.25" x14ac:dyDescent="0.2">
      <c r="A357" s="68"/>
      <c r="B357" s="68"/>
      <c r="C357" s="68" t="s">
        <v>527</v>
      </c>
      <c r="D357" s="69" t="s">
        <v>502</v>
      </c>
      <c r="E357" s="70">
        <f>Source!AQ205</f>
        <v>3.99</v>
      </c>
      <c r="F357" s="70">
        <f>ROUND(0.8,7)</f>
        <v>0.8</v>
      </c>
      <c r="G357" s="70">
        <f>ROUND(Source!U205, 7)</f>
        <v>31.92</v>
      </c>
      <c r="H357" s="72"/>
      <c r="I357" s="71"/>
      <c r="J357" s="72"/>
      <c r="K357" s="71"/>
      <c r="L357" s="72"/>
    </row>
    <row r="358" spans="1:82" ht="14.25" x14ac:dyDescent="0.2">
      <c r="A358" s="68"/>
      <c r="B358" s="68"/>
      <c r="C358" s="76" t="s">
        <v>528</v>
      </c>
      <c r="D358" s="77" t="s">
        <v>502</v>
      </c>
      <c r="E358" s="78">
        <f>Source!AR205</f>
        <v>0.97</v>
      </c>
      <c r="F358" s="78">
        <f>ROUND(0.8,7)</f>
        <v>0.8</v>
      </c>
      <c r="G358" s="78">
        <f>ROUND(Source!V205, 7)</f>
        <v>7.76</v>
      </c>
      <c r="H358" s="79"/>
      <c r="I358" s="80"/>
      <c r="J358" s="79"/>
      <c r="K358" s="80"/>
      <c r="L358" s="79"/>
    </row>
    <row r="359" spans="1:82" ht="14.25" x14ac:dyDescent="0.2">
      <c r="A359" s="68"/>
      <c r="B359" s="68"/>
      <c r="C359" s="68" t="s">
        <v>529</v>
      </c>
      <c r="D359" s="69"/>
      <c r="E359" s="70"/>
      <c r="F359" s="70"/>
      <c r="G359" s="70"/>
      <c r="H359" s="72">
        <f>H353+H354+H356</f>
        <v>258.21999999999997</v>
      </c>
      <c r="I359" s="71"/>
      <c r="J359" s="72">
        <f>J353+J354+J356</f>
        <v>2021.06</v>
      </c>
      <c r="K359" s="71"/>
      <c r="L359" s="72">
        <f>L353+L354+L356</f>
        <v>34156.620000000003</v>
      </c>
    </row>
    <row r="360" spans="1:82" ht="14.25" x14ac:dyDescent="0.2">
      <c r="A360" s="68"/>
      <c r="B360" s="68"/>
      <c r="C360" s="68" t="s">
        <v>530</v>
      </c>
      <c r="D360" s="69"/>
      <c r="E360" s="70"/>
      <c r="F360" s="70"/>
      <c r="G360" s="70"/>
      <c r="H360" s="72"/>
      <c r="I360" s="71"/>
      <c r="J360" s="72">
        <f>SUM(S351:S363)+SUM(T351:T363)+SUM(X351:X363)+SUM(Y351:Y363)+SUM(Z351:Z363)</f>
        <v>401.3</v>
      </c>
      <c r="K360" s="71"/>
      <c r="L360" s="72">
        <f>SUM(AR351:AR363)+SUM(AS351:AS363)+SUM(AT351:AT363)+SUM(AU351:AU363)+SUM(AV351:AV363)</f>
        <v>20438.21</v>
      </c>
    </row>
    <row r="361" spans="1:82" ht="14.25" x14ac:dyDescent="0.2">
      <c r="A361" s="68"/>
      <c r="B361" s="68" t="s">
        <v>38</v>
      </c>
      <c r="C361" s="68" t="s">
        <v>531</v>
      </c>
      <c r="D361" s="69" t="s">
        <v>532</v>
      </c>
      <c r="E361" s="70">
        <f>Source!BZ205</f>
        <v>103</v>
      </c>
      <c r="F361" s="70"/>
      <c r="G361" s="70">
        <f>Source!AT205</f>
        <v>103</v>
      </c>
      <c r="H361" s="72"/>
      <c r="I361" s="71"/>
      <c r="J361" s="72">
        <f>SUM(AD351:AD363)</f>
        <v>413.34</v>
      </c>
      <c r="K361" s="71"/>
      <c r="L361" s="72">
        <f>SUM(AZ351:AZ363)</f>
        <v>21051.360000000001</v>
      </c>
    </row>
    <row r="362" spans="1:82" ht="14.25" x14ac:dyDescent="0.2">
      <c r="A362" s="76"/>
      <c r="B362" s="76" t="s">
        <v>39</v>
      </c>
      <c r="C362" s="76" t="s">
        <v>533</v>
      </c>
      <c r="D362" s="77" t="s">
        <v>532</v>
      </c>
      <c r="E362" s="78">
        <f>Source!CA205</f>
        <v>60</v>
      </c>
      <c r="F362" s="78"/>
      <c r="G362" s="78">
        <f>Source!AU205</f>
        <v>60</v>
      </c>
      <c r="H362" s="79"/>
      <c r="I362" s="80"/>
      <c r="J362" s="79">
        <f>SUM(AE351:AE363)</f>
        <v>240.78</v>
      </c>
      <c r="K362" s="80"/>
      <c r="L362" s="79">
        <f>SUM(BA351:BA363)</f>
        <v>12262.93</v>
      </c>
    </row>
    <row r="363" spans="1:82" ht="15" x14ac:dyDescent="0.2">
      <c r="C363" s="83" t="s">
        <v>534</v>
      </c>
      <c r="D363" s="83"/>
      <c r="E363" s="83"/>
      <c r="F363" s="83"/>
      <c r="G363" s="83"/>
      <c r="H363" s="83"/>
      <c r="I363" s="84">
        <f>J353+J354+J356+J361+J362</f>
        <v>2675.1800000000003</v>
      </c>
      <c r="J363" s="84"/>
      <c r="K363" s="84">
        <f>L353+L354+L356+L361+L362</f>
        <v>67470.91</v>
      </c>
      <c r="L363" s="84"/>
      <c r="O363" s="81">
        <f>J353+J354+J356+J361+J362</f>
        <v>2675.1800000000003</v>
      </c>
      <c r="P363" s="81">
        <f>J354</f>
        <v>1731.56</v>
      </c>
      <c r="R363" t="s">
        <v>535</v>
      </c>
      <c r="S363" s="81">
        <f>J353</f>
        <v>289.5</v>
      </c>
      <c r="U363" s="81">
        <f>J353</f>
        <v>289.5</v>
      </c>
      <c r="X363" s="81">
        <f>J355</f>
        <v>111.8</v>
      </c>
      <c r="Z363" t="s">
        <v>535</v>
      </c>
      <c r="AA363" s="81">
        <f>J356</f>
        <v>0</v>
      </c>
      <c r="AD363">
        <f>ROUND((Source!AT205/100)*((ROUND(Source!AF205*Source!I205, 2)+ROUND(Source!AE205*Source!I205, 2))), 2)</f>
        <v>413.34</v>
      </c>
      <c r="AE363">
        <f>ROUND((Source!AU205/100)*((ROUND(Source!AF205*Source!I205, 2)+ROUND(Source!AE205*Source!I205, 2))), 2)</f>
        <v>240.78</v>
      </c>
      <c r="AN363" s="81">
        <f>L353+L354+L356+L361+L362</f>
        <v>67470.91</v>
      </c>
      <c r="AO363" s="81">
        <f>L354</f>
        <v>19412.38</v>
      </c>
      <c r="AQ363" t="s">
        <v>535</v>
      </c>
      <c r="AR363" s="81">
        <f>L353</f>
        <v>14744.24</v>
      </c>
      <c r="AT363" s="81">
        <f>L355</f>
        <v>5693.97</v>
      </c>
      <c r="AV363" t="s">
        <v>535</v>
      </c>
      <c r="AW363" s="81">
        <f>L356</f>
        <v>0</v>
      </c>
      <c r="AZ363">
        <f>Source!X205</f>
        <v>21051.360000000001</v>
      </c>
      <c r="BA363">
        <f>Source!Y205</f>
        <v>12262.93</v>
      </c>
      <c r="BH363" s="81">
        <f>J353+J354+J356+J361+J362</f>
        <v>2675.1800000000003</v>
      </c>
      <c r="CD363">
        <v>1</v>
      </c>
    </row>
    <row r="364" spans="1:82" ht="42.75" x14ac:dyDescent="0.2">
      <c r="A364" s="67" t="s">
        <v>163</v>
      </c>
      <c r="B364" s="68" t="str">
        <f>Source!F207</f>
        <v>т01-01-01-015</v>
      </c>
      <c r="C364" s="68" t="str">
        <f>Source!G207</f>
        <v>Погрузка при автомобильных перевозках металлических конструкций массой до 1 т</v>
      </c>
      <c r="D364" s="69" t="str">
        <f>Source!H207</f>
        <v>1 Т ГРУЗА</v>
      </c>
      <c r="E364" s="70">
        <f>Source!K207</f>
        <v>1.438E-2</v>
      </c>
      <c r="F364" s="70"/>
      <c r="G364" s="70">
        <f>Source!I207</f>
        <v>1.438E-2</v>
      </c>
      <c r="H364" s="72"/>
      <c r="I364" s="71"/>
      <c r="J364" s="72"/>
      <c r="K364" s="71"/>
      <c r="L364" s="72"/>
    </row>
    <row r="365" spans="1:82" ht="14.25" x14ac:dyDescent="0.2">
      <c r="A365" s="68"/>
      <c r="B365" s="71">
        <v>1</v>
      </c>
      <c r="C365" s="68" t="s">
        <v>524</v>
      </c>
      <c r="D365" s="69"/>
      <c r="E365" s="70"/>
      <c r="F365" s="70"/>
      <c r="G365" s="70"/>
      <c r="H365" s="72">
        <f>Source!AO207</f>
        <v>2.36</v>
      </c>
      <c r="I365" s="71"/>
      <c r="J365" s="72">
        <f>ROUND(Source!AF207*Source!I207, 2)</f>
        <v>0.09</v>
      </c>
      <c r="K365" s="71">
        <f>IF(Source!BA207&lt;&gt; 0, Source!BA207, 1)</f>
        <v>28.94</v>
      </c>
      <c r="L365" s="72">
        <f>Source!S207</f>
        <v>2.56</v>
      </c>
    </row>
    <row r="366" spans="1:82" ht="14.25" x14ac:dyDescent="0.2">
      <c r="A366" s="68"/>
      <c r="B366" s="71">
        <v>2</v>
      </c>
      <c r="C366" s="68" t="s">
        <v>525</v>
      </c>
      <c r="D366" s="69"/>
      <c r="E366" s="70"/>
      <c r="F366" s="70"/>
      <c r="G366" s="70"/>
      <c r="H366" s="72">
        <f>Source!AM207</f>
        <v>13.38</v>
      </c>
      <c r="I366" s="71"/>
      <c r="J366" s="72">
        <f>ROUND((((Source!ET207)-(Source!EU207))+Source!AE207)*Source!I207, 2)</f>
        <v>0.23</v>
      </c>
      <c r="K366" s="71">
        <f>IF(Source!BB207&lt;&gt; 0, Source!BB207, 1)</f>
        <v>28.94</v>
      </c>
      <c r="L366" s="72">
        <f>Source!Q207</f>
        <v>6.74</v>
      </c>
    </row>
    <row r="367" spans="1:82" ht="14.25" x14ac:dyDescent="0.2">
      <c r="A367" s="68"/>
      <c r="B367" s="71">
        <v>3</v>
      </c>
      <c r="C367" s="68" t="s">
        <v>526</v>
      </c>
      <c r="D367" s="69"/>
      <c r="E367" s="70"/>
      <c r="F367" s="70"/>
      <c r="G367" s="70"/>
      <c r="H367" s="72">
        <f>Source!AN207</f>
        <v>1.76</v>
      </c>
      <c r="I367" s="71"/>
      <c r="J367" s="75">
        <f>ROUND(Source!AE207*Source!I207, 2)</f>
        <v>7.0000000000000007E-2</v>
      </c>
      <c r="K367" s="71">
        <f>IF(Source!BS207&lt;&gt; 0, Source!BS207, 1)</f>
        <v>28.94</v>
      </c>
      <c r="L367" s="75">
        <f>Source!R207</f>
        <v>1.91</v>
      </c>
    </row>
    <row r="368" spans="1:82" ht="14.25" x14ac:dyDescent="0.2">
      <c r="A368" s="68"/>
      <c r="B368" s="68"/>
      <c r="C368" s="68" t="s">
        <v>527</v>
      </c>
      <c r="D368" s="69" t="s">
        <v>502</v>
      </c>
      <c r="E368" s="70">
        <f>Source!AQ207</f>
        <v>0.30299999999999999</v>
      </c>
      <c r="F368" s="70"/>
      <c r="G368" s="70">
        <f>ROUND(Source!U207, 7)</f>
        <v>4.3571E-3</v>
      </c>
      <c r="H368" s="72"/>
      <c r="I368" s="71"/>
      <c r="J368" s="72"/>
      <c r="K368" s="71"/>
      <c r="L368" s="72"/>
    </row>
    <row r="369" spans="1:82" ht="14.25" x14ac:dyDescent="0.2">
      <c r="A369" s="68"/>
      <c r="B369" s="68"/>
      <c r="C369" s="76" t="s">
        <v>528</v>
      </c>
      <c r="D369" s="77" t="s">
        <v>502</v>
      </c>
      <c r="E369" s="78">
        <f>Source!AR207</f>
        <v>0.152</v>
      </c>
      <c r="F369" s="78"/>
      <c r="G369" s="78">
        <f>ROUND(Source!V207, 7)</f>
        <v>2.1857999999999999E-3</v>
      </c>
      <c r="H369" s="79"/>
      <c r="I369" s="80"/>
      <c r="J369" s="79"/>
      <c r="K369" s="80"/>
      <c r="L369" s="79"/>
    </row>
    <row r="370" spans="1:82" ht="14.25" x14ac:dyDescent="0.2">
      <c r="A370" s="68"/>
      <c r="B370" s="68"/>
      <c r="C370" s="68" t="s">
        <v>529</v>
      </c>
      <c r="D370" s="69"/>
      <c r="E370" s="70"/>
      <c r="F370" s="70"/>
      <c r="G370" s="70"/>
      <c r="H370" s="72">
        <f>H365+H366</f>
        <v>15.74</v>
      </c>
      <c r="I370" s="71"/>
      <c r="J370" s="72">
        <f>J365+J366</f>
        <v>0.32</v>
      </c>
      <c r="K370" s="71"/>
      <c r="L370" s="72">
        <f>L365+L366</f>
        <v>9.3000000000000007</v>
      </c>
    </row>
    <row r="371" spans="1:82" ht="14.25" x14ac:dyDescent="0.2">
      <c r="A371" s="76"/>
      <c r="B371" s="76"/>
      <c r="C371" s="76" t="s">
        <v>530</v>
      </c>
      <c r="D371" s="77"/>
      <c r="E371" s="78"/>
      <c r="F371" s="78"/>
      <c r="G371" s="78"/>
      <c r="H371" s="79"/>
      <c r="I371" s="80"/>
      <c r="J371" s="79">
        <f>SUM(S364:S372)+SUM(T364:T372)+SUM(X364:X372)+SUM(Y364:Y372)+SUM(Z364:Z372)</f>
        <v>0.16</v>
      </c>
      <c r="K371" s="80"/>
      <c r="L371" s="79">
        <f>SUM(AR364:AR372)+SUM(AS364:AS372)+SUM(AT364:AT372)+SUM(AU364:AU372)+SUM(AV364:AV372)</f>
        <v>4.47</v>
      </c>
    </row>
    <row r="372" spans="1:82" ht="15" x14ac:dyDescent="0.2">
      <c r="C372" s="83" t="s">
        <v>534</v>
      </c>
      <c r="D372" s="83"/>
      <c r="E372" s="83"/>
      <c r="F372" s="83"/>
      <c r="G372" s="83"/>
      <c r="H372" s="83"/>
      <c r="I372" s="84">
        <f>J365+J366</f>
        <v>0.32</v>
      </c>
      <c r="J372" s="84"/>
      <c r="K372" s="84">
        <f>L365+L366</f>
        <v>9.3000000000000007</v>
      </c>
      <c r="L372" s="84"/>
      <c r="O372" s="81">
        <f>J365+J366</f>
        <v>0.32</v>
      </c>
      <c r="Q372" s="81">
        <f>J366</f>
        <v>0.23</v>
      </c>
      <c r="R372" t="s">
        <v>535</v>
      </c>
      <c r="T372" s="81">
        <f>J365</f>
        <v>0.09</v>
      </c>
      <c r="U372" s="81">
        <f>J365</f>
        <v>0.09</v>
      </c>
      <c r="Y372" s="81">
        <f>J367</f>
        <v>7.0000000000000007E-2</v>
      </c>
      <c r="Z372" t="s">
        <v>535</v>
      </c>
      <c r="AD372">
        <f>ROUND((Source!AT207/100)*((ROUND(Source!AF207*Source!I207, 2)+ROUND(Source!AE207*Source!I207, 2))), 2)</f>
        <v>0</v>
      </c>
      <c r="AE372">
        <f>ROUND((Source!AU207/100)*((ROUND(Source!AF207*Source!I207, 2)+ROUND(Source!AE207*Source!I207, 2))), 2)</f>
        <v>0</v>
      </c>
      <c r="AF372" s="81">
        <f>J365+J366</f>
        <v>0.32</v>
      </c>
      <c r="AN372" s="81">
        <f>L365+L366</f>
        <v>9.3000000000000007</v>
      </c>
      <c r="AP372" s="81">
        <f>L366</f>
        <v>6.74</v>
      </c>
      <c r="AQ372" t="s">
        <v>535</v>
      </c>
      <c r="AS372" s="81">
        <f>L365</f>
        <v>2.56</v>
      </c>
      <c r="AU372" s="81">
        <f>L367</f>
        <v>1.91</v>
      </c>
      <c r="AV372" t="s">
        <v>535</v>
      </c>
      <c r="AZ372">
        <f>Source!X207</f>
        <v>0</v>
      </c>
      <c r="BA372">
        <f>Source!Y207</f>
        <v>0</v>
      </c>
      <c r="BB372" s="81">
        <f>L365+L366</f>
        <v>9.3000000000000007</v>
      </c>
      <c r="CD372">
        <v>1</v>
      </c>
    </row>
    <row r="373" spans="1:82" ht="71.25" x14ac:dyDescent="0.2">
      <c r="A373" s="67" t="s">
        <v>167</v>
      </c>
      <c r="B373" s="68" t="str">
        <f>Source!F209</f>
        <v>т03-21-01-023</v>
      </c>
      <c r="C373" s="68" t="str">
        <f>Source!G209</f>
        <v>Перевозка грузов I класса автомобилями-самосвалами грузоподъемностью 10 т работающих вне карьера на расстояние до 23 км (на склад Россети)</v>
      </c>
      <c r="D373" s="69" t="str">
        <f>Source!H209</f>
        <v>1 Т ГРУЗА</v>
      </c>
      <c r="E373" s="70">
        <f>Source!K209</f>
        <v>1.438E-2</v>
      </c>
      <c r="F373" s="70"/>
      <c r="G373" s="70">
        <f>Source!I209</f>
        <v>1.438E-2</v>
      </c>
      <c r="H373" s="72"/>
      <c r="I373" s="71"/>
      <c r="J373" s="72"/>
      <c r="K373" s="71"/>
      <c r="L373" s="72"/>
    </row>
    <row r="374" spans="1:82" ht="14.25" x14ac:dyDescent="0.2">
      <c r="A374" s="68"/>
      <c r="B374" s="71">
        <v>2</v>
      </c>
      <c r="C374" s="76" t="s">
        <v>525</v>
      </c>
      <c r="D374" s="77"/>
      <c r="E374" s="78"/>
      <c r="F374" s="78"/>
      <c r="G374" s="78"/>
      <c r="H374" s="79">
        <f>Source!AM209</f>
        <v>16.53</v>
      </c>
      <c r="I374" s="80"/>
      <c r="J374" s="79">
        <f>ROUND((((Source!ET209)-(Source!EU209))+Source!AE209)*Source!I209, 2)</f>
        <v>0.24</v>
      </c>
      <c r="K374" s="80">
        <f>IF(Source!BB209&lt;&gt; 0, Source!BB209, 1)</f>
        <v>21.15</v>
      </c>
      <c r="L374" s="79">
        <f>Source!Q209</f>
        <v>5.03</v>
      </c>
    </row>
    <row r="375" spans="1:82" ht="14.25" x14ac:dyDescent="0.2">
      <c r="A375" s="76"/>
      <c r="B375" s="76"/>
      <c r="C375" s="76" t="s">
        <v>529</v>
      </c>
      <c r="D375" s="77"/>
      <c r="E375" s="78"/>
      <c r="F375" s="78"/>
      <c r="G375" s="78"/>
      <c r="H375" s="79">
        <f>H374</f>
        <v>16.53</v>
      </c>
      <c r="I375" s="80"/>
      <c r="J375" s="79">
        <f>J374</f>
        <v>0.24</v>
      </c>
      <c r="K375" s="80"/>
      <c r="L375" s="79">
        <f>L374</f>
        <v>5.03</v>
      </c>
    </row>
    <row r="376" spans="1:82" ht="15" x14ac:dyDescent="0.2">
      <c r="C376" s="83" t="s">
        <v>534</v>
      </c>
      <c r="D376" s="83"/>
      <c r="E376" s="83"/>
      <c r="F376" s="83"/>
      <c r="G376" s="83"/>
      <c r="H376" s="83"/>
      <c r="I376" s="84">
        <f>J374</f>
        <v>0.24</v>
      </c>
      <c r="J376" s="84"/>
      <c r="K376" s="84">
        <f>L374</f>
        <v>5.03</v>
      </c>
      <c r="L376" s="84"/>
      <c r="O376" s="81">
        <f>J374</f>
        <v>0.24</v>
      </c>
      <c r="Q376" s="81">
        <f>J374</f>
        <v>0.24</v>
      </c>
      <c r="R376" t="s">
        <v>535</v>
      </c>
      <c r="T376">
        <f>0</f>
        <v>0</v>
      </c>
      <c r="U376">
        <f>0</f>
        <v>0</v>
      </c>
      <c r="Y376">
        <f>0</f>
        <v>0</v>
      </c>
      <c r="Z376" t="s">
        <v>535</v>
      </c>
      <c r="AD376">
        <f>ROUND((Source!AT209/100)*((ROUND(Source!AF209*Source!I209, 2)+ROUND(Source!AE209*Source!I209, 2))), 2)</f>
        <v>0</v>
      </c>
      <c r="AE376">
        <f>ROUND((Source!AU209/100)*((ROUND(Source!AF209*Source!I209, 2)+ROUND(Source!AE209*Source!I209, 2))), 2)</f>
        <v>0</v>
      </c>
      <c r="AF376" s="81">
        <f>J374</f>
        <v>0.24</v>
      </c>
      <c r="AN376" s="81">
        <f>L374</f>
        <v>5.03</v>
      </c>
      <c r="AP376" s="81">
        <f>L374</f>
        <v>5.03</v>
      </c>
      <c r="AQ376" t="s">
        <v>535</v>
      </c>
      <c r="AS376">
        <f>0</f>
        <v>0</v>
      </c>
      <c r="AU376">
        <f>0</f>
        <v>0</v>
      </c>
      <c r="AV376" t="s">
        <v>535</v>
      </c>
      <c r="AZ376">
        <f>Source!X209</f>
        <v>0</v>
      </c>
      <c r="BA376">
        <f>Source!Y209</f>
        <v>0</v>
      </c>
      <c r="BB376" s="81">
        <f>L374</f>
        <v>5.03</v>
      </c>
      <c r="CD376">
        <v>1</v>
      </c>
    </row>
    <row r="377" spans="1:82" ht="42.75" x14ac:dyDescent="0.2">
      <c r="A377" s="67" t="s">
        <v>168</v>
      </c>
      <c r="B377" s="68" t="str">
        <f>Source!F211</f>
        <v>т01-01-02-015</v>
      </c>
      <c r="C377" s="68" t="str">
        <f>Source!G211</f>
        <v>Разгрузка при автомобильных перевозках металлических конструкций массой до 1 т</v>
      </c>
      <c r="D377" s="69" t="str">
        <f>Source!H211</f>
        <v>1 Т ГРУЗА</v>
      </c>
      <c r="E377" s="70">
        <f>Source!K211</f>
        <v>1.438E-2</v>
      </c>
      <c r="F377" s="70"/>
      <c r="G377" s="70">
        <f>Source!I211</f>
        <v>1.438E-2</v>
      </c>
      <c r="H377" s="72"/>
      <c r="I377" s="71"/>
      <c r="J377" s="72"/>
      <c r="K377" s="71"/>
      <c r="L377" s="72"/>
    </row>
    <row r="378" spans="1:82" ht="14.25" x14ac:dyDescent="0.2">
      <c r="A378" s="68"/>
      <c r="B378" s="71">
        <v>1</v>
      </c>
      <c r="C378" s="68" t="s">
        <v>524</v>
      </c>
      <c r="D378" s="69"/>
      <c r="E378" s="70"/>
      <c r="F378" s="70"/>
      <c r="G378" s="70"/>
      <c r="H378" s="72">
        <f>Source!AO211</f>
        <v>2.36</v>
      </c>
      <c r="I378" s="71"/>
      <c r="J378" s="72">
        <f>ROUND(Source!AF211*Source!I211, 2)</f>
        <v>0.09</v>
      </c>
      <c r="K378" s="71">
        <f>IF(Source!BA211&lt;&gt; 0, Source!BA211, 1)</f>
        <v>28.94</v>
      </c>
      <c r="L378" s="72">
        <f>Source!S211</f>
        <v>2.56</v>
      </c>
    </row>
    <row r="379" spans="1:82" ht="14.25" x14ac:dyDescent="0.2">
      <c r="A379" s="68"/>
      <c r="B379" s="71">
        <v>2</v>
      </c>
      <c r="C379" s="68" t="s">
        <v>525</v>
      </c>
      <c r="D379" s="69"/>
      <c r="E379" s="70"/>
      <c r="F379" s="70"/>
      <c r="G379" s="70"/>
      <c r="H379" s="72">
        <f>Source!AM211</f>
        <v>13.38</v>
      </c>
      <c r="I379" s="71"/>
      <c r="J379" s="72">
        <f>ROUND((((Source!ET211)-(Source!EU211))+Source!AE211)*Source!I211, 2)</f>
        <v>0.23</v>
      </c>
      <c r="K379" s="71">
        <f>IF(Source!BB211&lt;&gt; 0, Source!BB211, 1)</f>
        <v>28.94</v>
      </c>
      <c r="L379" s="72">
        <f>Source!Q211</f>
        <v>6.74</v>
      </c>
    </row>
    <row r="380" spans="1:82" ht="14.25" x14ac:dyDescent="0.2">
      <c r="A380" s="68"/>
      <c r="B380" s="71">
        <v>3</v>
      </c>
      <c r="C380" s="68" t="s">
        <v>526</v>
      </c>
      <c r="D380" s="69"/>
      <c r="E380" s="70"/>
      <c r="F380" s="70"/>
      <c r="G380" s="70"/>
      <c r="H380" s="72">
        <f>Source!AN211</f>
        <v>1.76</v>
      </c>
      <c r="I380" s="71"/>
      <c r="J380" s="75">
        <f>ROUND(Source!AE211*Source!I211, 2)</f>
        <v>7.0000000000000007E-2</v>
      </c>
      <c r="K380" s="71">
        <f>IF(Source!BS211&lt;&gt; 0, Source!BS211, 1)</f>
        <v>28.94</v>
      </c>
      <c r="L380" s="75">
        <f>Source!R211</f>
        <v>1.91</v>
      </c>
    </row>
    <row r="381" spans="1:82" ht="14.25" x14ac:dyDescent="0.2">
      <c r="A381" s="68"/>
      <c r="B381" s="68"/>
      <c r="C381" s="68" t="s">
        <v>527</v>
      </c>
      <c r="D381" s="69" t="s">
        <v>502</v>
      </c>
      <c r="E381" s="70">
        <f>Source!AQ211</f>
        <v>0.30299999999999999</v>
      </c>
      <c r="F381" s="70"/>
      <c r="G381" s="70">
        <f>ROUND(Source!U211, 7)</f>
        <v>4.3571E-3</v>
      </c>
      <c r="H381" s="72"/>
      <c r="I381" s="71"/>
      <c r="J381" s="72"/>
      <c r="K381" s="71"/>
      <c r="L381" s="72"/>
    </row>
    <row r="382" spans="1:82" ht="14.25" x14ac:dyDescent="0.2">
      <c r="A382" s="68"/>
      <c r="B382" s="68"/>
      <c r="C382" s="76" t="s">
        <v>528</v>
      </c>
      <c r="D382" s="77" t="s">
        <v>502</v>
      </c>
      <c r="E382" s="78">
        <f>Source!AR211</f>
        <v>0.152</v>
      </c>
      <c r="F382" s="78"/>
      <c r="G382" s="78">
        <f>ROUND(Source!V211, 7)</f>
        <v>2.1857999999999999E-3</v>
      </c>
      <c r="H382" s="79"/>
      <c r="I382" s="80"/>
      <c r="J382" s="79"/>
      <c r="K382" s="80"/>
      <c r="L382" s="79"/>
    </row>
    <row r="383" spans="1:82" ht="14.25" x14ac:dyDescent="0.2">
      <c r="A383" s="68"/>
      <c r="B383" s="68"/>
      <c r="C383" s="68" t="s">
        <v>529</v>
      </c>
      <c r="D383" s="69"/>
      <c r="E383" s="70"/>
      <c r="F383" s="70"/>
      <c r="G383" s="70"/>
      <c r="H383" s="72">
        <f>H378+H379</f>
        <v>15.74</v>
      </c>
      <c r="I383" s="71"/>
      <c r="J383" s="72">
        <f>J378+J379</f>
        <v>0.32</v>
      </c>
      <c r="K383" s="71"/>
      <c r="L383" s="72">
        <f>L378+L379</f>
        <v>9.3000000000000007</v>
      </c>
    </row>
    <row r="384" spans="1:82" ht="14.25" x14ac:dyDescent="0.2">
      <c r="A384" s="76"/>
      <c r="B384" s="76"/>
      <c r="C384" s="76" t="s">
        <v>530</v>
      </c>
      <c r="D384" s="77"/>
      <c r="E384" s="78"/>
      <c r="F384" s="78"/>
      <c r="G384" s="78"/>
      <c r="H384" s="79"/>
      <c r="I384" s="80"/>
      <c r="J384" s="79">
        <f>SUM(S377:S385)+SUM(T377:T385)+SUM(X377:X385)+SUM(Y377:Y385)+SUM(Z377:Z385)</f>
        <v>0.16</v>
      </c>
      <c r="K384" s="80"/>
      <c r="L384" s="79">
        <f>SUM(AR377:AR385)+SUM(AS377:AS385)+SUM(AT377:AT385)+SUM(AU377:AU385)+SUM(AV377:AV385)</f>
        <v>4.47</v>
      </c>
    </row>
    <row r="385" spans="1:82" ht="15" x14ac:dyDescent="0.2">
      <c r="C385" s="83" t="s">
        <v>534</v>
      </c>
      <c r="D385" s="83"/>
      <c r="E385" s="83"/>
      <c r="F385" s="83"/>
      <c r="G385" s="83"/>
      <c r="H385" s="83"/>
      <c r="I385" s="84">
        <f>J378+J379</f>
        <v>0.32</v>
      </c>
      <c r="J385" s="84"/>
      <c r="K385" s="84">
        <f>L378+L379</f>
        <v>9.3000000000000007</v>
      </c>
      <c r="L385" s="84"/>
      <c r="O385" s="81">
        <f>J378+J379</f>
        <v>0.32</v>
      </c>
      <c r="Q385" s="81">
        <f>J379</f>
        <v>0.23</v>
      </c>
      <c r="R385" t="s">
        <v>535</v>
      </c>
      <c r="T385" s="81">
        <f>J378</f>
        <v>0.09</v>
      </c>
      <c r="U385" s="81">
        <f>J378</f>
        <v>0.09</v>
      </c>
      <c r="Y385" s="81">
        <f>J380</f>
        <v>7.0000000000000007E-2</v>
      </c>
      <c r="Z385" t="s">
        <v>535</v>
      </c>
      <c r="AD385">
        <f>ROUND((Source!AT211/100)*((ROUND(Source!AF211*Source!I211, 2)+ROUND(Source!AE211*Source!I211, 2))), 2)</f>
        <v>0</v>
      </c>
      <c r="AE385">
        <f>ROUND((Source!AU211/100)*((ROUND(Source!AF211*Source!I211, 2)+ROUND(Source!AE211*Source!I211, 2))), 2)</f>
        <v>0</v>
      </c>
      <c r="AF385" s="81">
        <f>J378+J379</f>
        <v>0.32</v>
      </c>
      <c r="AN385" s="81">
        <f>L378+L379</f>
        <v>9.3000000000000007</v>
      </c>
      <c r="AP385" s="81">
        <f>L379</f>
        <v>6.74</v>
      </c>
      <c r="AQ385" t="s">
        <v>535</v>
      </c>
      <c r="AS385" s="81">
        <f>L378</f>
        <v>2.56</v>
      </c>
      <c r="AU385" s="81">
        <f>L380</f>
        <v>1.91</v>
      </c>
      <c r="AV385" t="s">
        <v>535</v>
      </c>
      <c r="AZ385">
        <f>Source!X211</f>
        <v>0</v>
      </c>
      <c r="BA385">
        <f>Source!Y211</f>
        <v>0</v>
      </c>
      <c r="BB385" s="81">
        <f>L378+L379</f>
        <v>9.3000000000000007</v>
      </c>
      <c r="CD385">
        <v>1</v>
      </c>
    </row>
    <row r="386" spans="1:82" ht="57" x14ac:dyDescent="0.2">
      <c r="A386" s="67" t="s">
        <v>172</v>
      </c>
      <c r="B386" s="68" t="str">
        <f>Source!F213</f>
        <v>т01-01-01-043</v>
      </c>
      <c r="C386" s="68" t="str">
        <f>Source!G213</f>
        <v>Погрузка при автомобильных перевозках мусора строительного с погрузкой экскаваторами емкостью ковша до 0,5 м3</v>
      </c>
      <c r="D386" s="69" t="str">
        <f>Source!H213</f>
        <v>1 Т ГРУЗА</v>
      </c>
      <c r="E386" s="70">
        <f>Source!K213</f>
        <v>26</v>
      </c>
      <c r="F386" s="70"/>
      <c r="G386" s="70">
        <f>Source!I213</f>
        <v>26</v>
      </c>
      <c r="H386" s="72"/>
      <c r="I386" s="71"/>
      <c r="J386" s="72"/>
      <c r="K386" s="71"/>
      <c r="L386" s="72"/>
    </row>
    <row r="387" spans="1:82" x14ac:dyDescent="0.2">
      <c r="C387" s="74" t="str">
        <f>"Объем: "&amp;Source!I213&amp;"="&amp;Source!I205&amp;"*"&amp;"2,6"</f>
        <v>Объем: 26=10*2,6</v>
      </c>
    </row>
    <row r="388" spans="1:82" ht="14.25" x14ac:dyDescent="0.2">
      <c r="A388" s="68"/>
      <c r="B388" s="71">
        <v>2</v>
      </c>
      <c r="C388" s="68" t="s">
        <v>525</v>
      </c>
      <c r="D388" s="69"/>
      <c r="E388" s="70"/>
      <c r="F388" s="70"/>
      <c r="G388" s="70"/>
      <c r="H388" s="72">
        <f>Source!AM213</f>
        <v>3.02</v>
      </c>
      <c r="I388" s="71"/>
      <c r="J388" s="72">
        <f>ROUND((((Source!ET213)-(Source!EU213))+Source!AE213)*Source!I213, 2)</f>
        <v>91.78</v>
      </c>
      <c r="K388" s="71">
        <f>IF(Source!BB213&lt;&gt; 0, Source!BB213, 1)</f>
        <v>17.21</v>
      </c>
      <c r="L388" s="72">
        <f>Source!Q213</f>
        <v>1579.53</v>
      </c>
    </row>
    <row r="389" spans="1:82" ht="14.25" x14ac:dyDescent="0.2">
      <c r="A389" s="68"/>
      <c r="B389" s="71">
        <v>3</v>
      </c>
      <c r="C389" s="68" t="s">
        <v>526</v>
      </c>
      <c r="D389" s="69"/>
      <c r="E389" s="70"/>
      <c r="F389" s="70"/>
      <c r="G389" s="70"/>
      <c r="H389" s="72">
        <f>Source!AN213</f>
        <v>0.32</v>
      </c>
      <c r="I389" s="71"/>
      <c r="J389" s="75">
        <f>ROUND(Source!AE213*Source!I213, 2)</f>
        <v>21.58</v>
      </c>
      <c r="K389" s="71">
        <f>IF(Source!BS213&lt;&gt; 0, Source!BS213, 1)</f>
        <v>17.21</v>
      </c>
      <c r="L389" s="75">
        <f>Source!R213</f>
        <v>371.39</v>
      </c>
    </row>
    <row r="390" spans="1:82" ht="14.25" x14ac:dyDescent="0.2">
      <c r="A390" s="68"/>
      <c r="B390" s="68"/>
      <c r="C390" s="76" t="s">
        <v>528</v>
      </c>
      <c r="D390" s="77" t="s">
        <v>502</v>
      </c>
      <c r="E390" s="78">
        <f>Source!AR213</f>
        <v>2.4E-2</v>
      </c>
      <c r="F390" s="78"/>
      <c r="G390" s="78">
        <f>ROUND(Source!V213, 7)</f>
        <v>0.624</v>
      </c>
      <c r="H390" s="79"/>
      <c r="I390" s="80"/>
      <c r="J390" s="79"/>
      <c r="K390" s="80"/>
      <c r="L390" s="79"/>
    </row>
    <row r="391" spans="1:82" ht="14.25" x14ac:dyDescent="0.2">
      <c r="A391" s="68"/>
      <c r="B391" s="68"/>
      <c r="C391" s="68" t="s">
        <v>529</v>
      </c>
      <c r="D391" s="69"/>
      <c r="E391" s="70"/>
      <c r="F391" s="70"/>
      <c r="G391" s="70"/>
      <c r="H391" s="72">
        <f>H388</f>
        <v>3.02</v>
      </c>
      <c r="I391" s="71"/>
      <c r="J391" s="72">
        <f>J388</f>
        <v>91.78</v>
      </c>
      <c r="K391" s="71"/>
      <c r="L391" s="72">
        <f>L388</f>
        <v>1579.53</v>
      </c>
    </row>
    <row r="392" spans="1:82" ht="14.25" x14ac:dyDescent="0.2">
      <c r="A392" s="76"/>
      <c r="B392" s="76"/>
      <c r="C392" s="76" t="s">
        <v>530</v>
      </c>
      <c r="D392" s="77"/>
      <c r="E392" s="78"/>
      <c r="F392" s="78"/>
      <c r="G392" s="78"/>
      <c r="H392" s="79"/>
      <c r="I392" s="80"/>
      <c r="J392" s="79">
        <f>SUM(S386:S393)+SUM(T386:T393)+SUM(X386:X393)+SUM(Y386:Y393)+SUM(Z386:Z393)</f>
        <v>21.58</v>
      </c>
      <c r="K392" s="80"/>
      <c r="L392" s="79">
        <f>SUM(AR386:AR393)+SUM(AS386:AS393)+SUM(AT386:AT393)+SUM(AU386:AU393)+SUM(AV386:AV393)</f>
        <v>371.39</v>
      </c>
    </row>
    <row r="393" spans="1:82" ht="15" x14ac:dyDescent="0.2">
      <c r="C393" s="83" t="s">
        <v>534</v>
      </c>
      <c r="D393" s="83"/>
      <c r="E393" s="83"/>
      <c r="F393" s="83"/>
      <c r="G393" s="83"/>
      <c r="H393" s="83"/>
      <c r="I393" s="84">
        <f>J388</f>
        <v>91.78</v>
      </c>
      <c r="J393" s="84"/>
      <c r="K393" s="84">
        <f>L388</f>
        <v>1579.53</v>
      </c>
      <c r="L393" s="84"/>
      <c r="O393" s="81">
        <f>J388</f>
        <v>91.78</v>
      </c>
      <c r="Q393" s="81">
        <f>J388</f>
        <v>91.78</v>
      </c>
      <c r="R393" t="s">
        <v>535</v>
      </c>
      <c r="T393">
        <f>0</f>
        <v>0</v>
      </c>
      <c r="U393">
        <f>0</f>
        <v>0</v>
      </c>
      <c r="Y393" s="81">
        <f>J389</f>
        <v>21.58</v>
      </c>
      <c r="Z393" t="s">
        <v>535</v>
      </c>
      <c r="AD393">
        <f>ROUND((Source!AT213/100)*((ROUND(Source!AF213*Source!I213, 2)+ROUND(Source!AE213*Source!I213, 2))), 2)</f>
        <v>0</v>
      </c>
      <c r="AE393">
        <f>ROUND((Source!AU213/100)*((ROUND(Source!AF213*Source!I213, 2)+ROUND(Source!AE213*Source!I213, 2))), 2)</f>
        <v>0</v>
      </c>
      <c r="AF393" s="81">
        <f>J388</f>
        <v>91.78</v>
      </c>
      <c r="AN393" s="81">
        <f>L388</f>
        <v>1579.53</v>
      </c>
      <c r="AP393" s="81">
        <f>L388</f>
        <v>1579.53</v>
      </c>
      <c r="AQ393" t="s">
        <v>535</v>
      </c>
      <c r="AS393">
        <f>0</f>
        <v>0</v>
      </c>
      <c r="AU393" s="81">
        <f>L389</f>
        <v>371.39</v>
      </c>
      <c r="AV393" t="s">
        <v>535</v>
      </c>
      <c r="AZ393">
        <f>Source!X213</f>
        <v>0</v>
      </c>
      <c r="BA393">
        <f>Source!Y213</f>
        <v>0</v>
      </c>
      <c r="BB393" s="81">
        <f>L388</f>
        <v>1579.53</v>
      </c>
      <c r="CD393">
        <v>1</v>
      </c>
    </row>
    <row r="394" spans="1:82" ht="71.25" x14ac:dyDescent="0.2">
      <c r="A394" s="67" t="s">
        <v>176</v>
      </c>
      <c r="B394" s="68" t="str">
        <f>Source!F215</f>
        <v>т03-21-01-021</v>
      </c>
      <c r="C394" s="68" t="str">
        <f>Source!G215</f>
        <v>Перевозка грузов I класса автомобилями-самосвалами грузоподъемностью 10 т работающих вне карьера на расстояние до 21 км (полигон)</v>
      </c>
      <c r="D394" s="69" t="str">
        <f>Source!H215</f>
        <v>1 Т ГРУЗА</v>
      </c>
      <c r="E394" s="70">
        <f>Source!K215</f>
        <v>26</v>
      </c>
      <c r="F394" s="70"/>
      <c r="G394" s="70">
        <f>Source!I215</f>
        <v>26</v>
      </c>
      <c r="H394" s="72"/>
      <c r="I394" s="71"/>
      <c r="J394" s="72"/>
      <c r="K394" s="71"/>
      <c r="L394" s="72"/>
    </row>
    <row r="395" spans="1:82" ht="14.25" x14ac:dyDescent="0.2">
      <c r="A395" s="68"/>
      <c r="B395" s="71">
        <v>2</v>
      </c>
      <c r="C395" s="76" t="s">
        <v>525</v>
      </c>
      <c r="D395" s="77"/>
      <c r="E395" s="78"/>
      <c r="F395" s="78"/>
      <c r="G395" s="78"/>
      <c r="H395" s="79">
        <f>Source!AM215</f>
        <v>15.75</v>
      </c>
      <c r="I395" s="80"/>
      <c r="J395" s="79">
        <f>ROUND((((Source!ET215)-(Source!EU215))+Source!AE215)*Source!I215, 2)</f>
        <v>409.5</v>
      </c>
      <c r="K395" s="80">
        <f>IF(Source!BB215&lt;&gt; 0, Source!BB215, 1)</f>
        <v>21.15</v>
      </c>
      <c r="L395" s="79">
        <f>Source!Q215</f>
        <v>8660.93</v>
      </c>
    </row>
    <row r="396" spans="1:82" ht="14.25" x14ac:dyDescent="0.2">
      <c r="A396" s="76"/>
      <c r="B396" s="76"/>
      <c r="C396" s="76" t="s">
        <v>529</v>
      </c>
      <c r="D396" s="77"/>
      <c r="E396" s="78"/>
      <c r="F396" s="78"/>
      <c r="G396" s="78"/>
      <c r="H396" s="79">
        <f>H395</f>
        <v>15.75</v>
      </c>
      <c r="I396" s="80"/>
      <c r="J396" s="79">
        <f>J395</f>
        <v>409.5</v>
      </c>
      <c r="K396" s="80"/>
      <c r="L396" s="79">
        <f>L395</f>
        <v>8660.93</v>
      </c>
    </row>
    <row r="397" spans="1:82" ht="15" x14ac:dyDescent="0.2">
      <c r="C397" s="83" t="s">
        <v>534</v>
      </c>
      <c r="D397" s="83"/>
      <c r="E397" s="83"/>
      <c r="F397" s="83"/>
      <c r="G397" s="83"/>
      <c r="H397" s="83"/>
      <c r="I397" s="84">
        <f>J395</f>
        <v>409.5</v>
      </c>
      <c r="J397" s="84"/>
      <c r="K397" s="84">
        <f>L395</f>
        <v>8660.93</v>
      </c>
      <c r="L397" s="84"/>
      <c r="O397" s="81">
        <f>J395</f>
        <v>409.5</v>
      </c>
      <c r="Q397" s="81">
        <f>J395</f>
        <v>409.5</v>
      </c>
      <c r="R397" t="s">
        <v>535</v>
      </c>
      <c r="T397">
        <f>0</f>
        <v>0</v>
      </c>
      <c r="U397">
        <f>0</f>
        <v>0</v>
      </c>
      <c r="Y397">
        <f>0</f>
        <v>0</v>
      </c>
      <c r="Z397" t="s">
        <v>535</v>
      </c>
      <c r="AD397">
        <f>ROUND((Source!AT215/100)*((ROUND(Source!AF215*Source!I215, 2)+ROUND(Source!AE215*Source!I215, 2))), 2)</f>
        <v>0</v>
      </c>
      <c r="AE397">
        <f>ROUND((Source!AU215/100)*((ROUND(Source!AF215*Source!I215, 2)+ROUND(Source!AE215*Source!I215, 2))), 2)</f>
        <v>0</v>
      </c>
      <c r="AF397" s="81">
        <f>J395</f>
        <v>409.5</v>
      </c>
      <c r="AN397" s="81">
        <f>L395</f>
        <v>8660.93</v>
      </c>
      <c r="AP397" s="81">
        <f>L395</f>
        <v>8660.93</v>
      </c>
      <c r="AQ397" t="s">
        <v>535</v>
      </c>
      <c r="AS397">
        <f>0</f>
        <v>0</v>
      </c>
      <c r="AU397">
        <f>0</f>
        <v>0</v>
      </c>
      <c r="AV397" t="s">
        <v>535</v>
      </c>
      <c r="AZ397">
        <f>Source!X215</f>
        <v>0</v>
      </c>
      <c r="BA397">
        <f>Source!Y215</f>
        <v>0</v>
      </c>
      <c r="BB397" s="81">
        <f>L395</f>
        <v>8660.93</v>
      </c>
      <c r="CD397">
        <v>1</v>
      </c>
    </row>
    <row r="399" spans="1:82" ht="15" x14ac:dyDescent="0.2">
      <c r="A399" s="87"/>
      <c r="B399" s="88"/>
      <c r="C399" s="89" t="s">
        <v>537</v>
      </c>
      <c r="D399" s="89"/>
      <c r="E399" s="89"/>
      <c r="F399" s="89"/>
      <c r="G399" s="89"/>
      <c r="H399" s="89"/>
      <c r="I399" s="90"/>
      <c r="J399" s="91">
        <f>J401+J402+J408+J412</f>
        <v>2654.1299999999997</v>
      </c>
      <c r="K399" s="91"/>
      <c r="L399" s="91">
        <f>L401+L402+L408+L412</f>
        <v>45991.930000000008</v>
      </c>
    </row>
    <row r="400" spans="1:82" ht="14.25" x14ac:dyDescent="0.2">
      <c r="A400" s="82"/>
      <c r="B400" s="85"/>
      <c r="C400" s="92" t="s">
        <v>538</v>
      </c>
      <c r="D400" s="86"/>
      <c r="E400" s="86"/>
      <c r="F400" s="86"/>
      <c r="G400" s="86"/>
      <c r="H400" s="86"/>
      <c r="I400" s="70"/>
      <c r="J400" s="72"/>
      <c r="K400" s="72"/>
      <c r="L400" s="72"/>
    </row>
    <row r="401" spans="1:12" ht="14.25" x14ac:dyDescent="0.2">
      <c r="A401" s="82"/>
      <c r="B401" s="85"/>
      <c r="C401" s="86" t="s">
        <v>539</v>
      </c>
      <c r="D401" s="86"/>
      <c r="E401" s="86"/>
      <c r="F401" s="86"/>
      <c r="G401" s="86"/>
      <c r="H401" s="86"/>
      <c r="I401" s="70"/>
      <c r="J401" s="72">
        <f>SUM(S337:S397)</f>
        <v>299.10000000000002</v>
      </c>
      <c r="K401" s="72"/>
      <c r="L401" s="72">
        <f>SUM(AR337:AR397)</f>
        <v>15233.17</v>
      </c>
    </row>
    <row r="402" spans="1:12" ht="14.25" x14ac:dyDescent="0.2">
      <c r="A402" s="82"/>
      <c r="B402" s="85"/>
      <c r="C402" s="86" t="s">
        <v>540</v>
      </c>
      <c r="D402" s="86"/>
      <c r="E402" s="86"/>
      <c r="F402" s="86"/>
      <c r="G402" s="86"/>
      <c r="H402" s="86"/>
      <c r="I402" s="70"/>
      <c r="J402" s="72">
        <f>J404+J407</f>
        <v>1852.87</v>
      </c>
      <c r="K402" s="72"/>
      <c r="L402" s="72">
        <f>L404+L407</f>
        <v>20494.670000000002</v>
      </c>
    </row>
    <row r="403" spans="1:12" ht="14.25" x14ac:dyDescent="0.2">
      <c r="A403" s="82"/>
      <c r="B403" s="85"/>
      <c r="C403" s="92" t="s">
        <v>541</v>
      </c>
      <c r="D403" s="86"/>
      <c r="E403" s="86"/>
      <c r="F403" s="86"/>
      <c r="G403" s="86"/>
      <c r="H403" s="86"/>
      <c r="I403" s="70"/>
      <c r="J403" s="72"/>
      <c r="K403" s="72"/>
      <c r="L403" s="72"/>
    </row>
    <row r="404" spans="1:12" ht="14.25" x14ac:dyDescent="0.2">
      <c r="A404" s="82"/>
      <c r="B404" s="85"/>
      <c r="C404" s="86" t="s">
        <v>542</v>
      </c>
      <c r="D404" s="86"/>
      <c r="E404" s="86"/>
      <c r="F404" s="86"/>
      <c r="G404" s="86"/>
      <c r="H404" s="86"/>
      <c r="I404" s="70"/>
      <c r="J404" s="72">
        <f>SUM(P337:P397)</f>
        <v>1852.87</v>
      </c>
      <c r="K404" s="72"/>
      <c r="L404" s="72">
        <f>SUM(AO337:AO397)</f>
        <v>20494.670000000002</v>
      </c>
    </row>
    <row r="405" spans="1:12" ht="14.25" x14ac:dyDescent="0.2">
      <c r="A405" s="82"/>
      <c r="B405" s="85"/>
      <c r="C405" s="92" t="s">
        <v>543</v>
      </c>
      <c r="D405" s="86"/>
      <c r="E405" s="86"/>
      <c r="F405" s="86"/>
      <c r="G405" s="86"/>
      <c r="H405" s="86"/>
      <c r="I405" s="70"/>
      <c r="J405" s="72"/>
      <c r="K405" s="72"/>
      <c r="L405" s="72"/>
    </row>
    <row r="406" spans="1:12" ht="14.25" x14ac:dyDescent="0.2">
      <c r="A406" s="82"/>
      <c r="B406" s="85"/>
      <c r="C406" s="86" t="s">
        <v>544</v>
      </c>
      <c r="D406" s="86"/>
      <c r="E406" s="86"/>
      <c r="F406" s="86"/>
      <c r="G406" s="86"/>
      <c r="H406" s="86"/>
      <c r="I406" s="70"/>
      <c r="J406" s="72">
        <f>SUM(X337:X397)</f>
        <v>120.39999999999999</v>
      </c>
      <c r="K406" s="72"/>
      <c r="L406" s="72">
        <f>SUM(AT337:AT397)</f>
        <v>6131.97</v>
      </c>
    </row>
    <row r="407" spans="1:12" ht="14.25" hidden="1" x14ac:dyDescent="0.2">
      <c r="A407" s="82"/>
      <c r="B407" s="85"/>
      <c r="C407" s="86" t="s">
        <v>545</v>
      </c>
      <c r="D407" s="86"/>
      <c r="E407" s="86"/>
      <c r="F407" s="86"/>
      <c r="G407" s="86"/>
      <c r="H407" s="86"/>
      <c r="I407" s="70"/>
      <c r="J407" s="72">
        <f>SUM(Z337:Z397)</f>
        <v>0</v>
      </c>
      <c r="K407" s="72"/>
      <c r="L407" s="72">
        <f>SUM(AV337:AV397)</f>
        <v>0</v>
      </c>
    </row>
    <row r="408" spans="1:12" ht="14.25" hidden="1" x14ac:dyDescent="0.2">
      <c r="A408" s="82"/>
      <c r="B408" s="85"/>
      <c r="C408" s="86" t="s">
        <v>546</v>
      </c>
      <c r="D408" s="86"/>
      <c r="E408" s="86"/>
      <c r="F408" s="86"/>
      <c r="G408" s="86"/>
      <c r="H408" s="86"/>
      <c r="I408" s="70"/>
      <c r="J408" s="72">
        <f>J410+J411</f>
        <v>0</v>
      </c>
      <c r="K408" s="72"/>
      <c r="L408" s="72">
        <f>L410+L411</f>
        <v>0</v>
      </c>
    </row>
    <row r="409" spans="1:12" ht="14.25" hidden="1" x14ac:dyDescent="0.2">
      <c r="A409" s="82"/>
      <c r="B409" s="85"/>
      <c r="C409" s="92" t="s">
        <v>541</v>
      </c>
      <c r="D409" s="86"/>
      <c r="E409" s="86"/>
      <c r="F409" s="86"/>
      <c r="G409" s="86"/>
      <c r="H409" s="86"/>
      <c r="I409" s="70"/>
      <c r="J409" s="72"/>
      <c r="K409" s="72"/>
      <c r="L409" s="72"/>
    </row>
    <row r="410" spans="1:12" ht="14.25" hidden="1" x14ac:dyDescent="0.2">
      <c r="A410" s="82"/>
      <c r="B410" s="85"/>
      <c r="C410" s="86" t="s">
        <v>547</v>
      </c>
      <c r="D410" s="86"/>
      <c r="E410" s="86"/>
      <c r="F410" s="86"/>
      <c r="G410" s="86"/>
      <c r="H410" s="86"/>
      <c r="I410" s="70"/>
      <c r="J410" s="72">
        <f>SUM(AA337:AA397)-SUM(BJ337:BJ397)</f>
        <v>0</v>
      </c>
      <c r="K410" s="72"/>
      <c r="L410" s="72">
        <f>SUM(AW337:AW397)-SUM(BK337:BK397)</f>
        <v>0</v>
      </c>
    </row>
    <row r="411" spans="1:12" ht="14.25" hidden="1" x14ac:dyDescent="0.2">
      <c r="A411" s="82"/>
      <c r="B411" s="85"/>
      <c r="C411" s="86" t="s">
        <v>548</v>
      </c>
      <c r="D411" s="86"/>
      <c r="E411" s="86"/>
      <c r="F411" s="86"/>
      <c r="G411" s="86"/>
      <c r="H411" s="86"/>
      <c r="I411" s="70"/>
      <c r="J411" s="72">
        <f>SUM(BC337:BC397)</f>
        <v>0</v>
      </c>
      <c r="K411" s="72"/>
      <c r="L411" s="72">
        <f>SUM(BC337:BC397)</f>
        <v>0</v>
      </c>
    </row>
    <row r="412" spans="1:12" ht="14.25" x14ac:dyDescent="0.2">
      <c r="A412" s="82"/>
      <c r="B412" s="85"/>
      <c r="C412" s="86" t="s">
        <v>549</v>
      </c>
      <c r="D412" s="86"/>
      <c r="E412" s="86"/>
      <c r="F412" s="86"/>
      <c r="G412" s="86"/>
      <c r="H412" s="86"/>
      <c r="I412" s="70"/>
      <c r="J412" s="72">
        <f>SUM(AF337:AF397)</f>
        <v>502.15999999999997</v>
      </c>
      <c r="K412" s="72"/>
      <c r="L412" s="72">
        <f>SUM(BB337:BB397)</f>
        <v>10264.09</v>
      </c>
    </row>
    <row r="413" spans="1:12" ht="14.25" x14ac:dyDescent="0.2">
      <c r="A413" s="82"/>
      <c r="B413" s="85"/>
      <c r="C413" s="86" t="s">
        <v>550</v>
      </c>
      <c r="D413" s="86"/>
      <c r="E413" s="86"/>
      <c r="F413" s="86"/>
      <c r="G413" s="86"/>
      <c r="H413" s="86"/>
      <c r="I413" s="70"/>
      <c r="J413" s="72">
        <f>SUM(S337:S397)+SUM(X337:X397)+SUM(Z337:Z397)</f>
        <v>419.5</v>
      </c>
      <c r="K413" s="72"/>
      <c r="L413" s="72">
        <f>SUM(AR337:AR397)+SUM(AT337:AT397)+SUM(AV337:AV397)</f>
        <v>21365.14</v>
      </c>
    </row>
    <row r="414" spans="1:12" ht="14.25" x14ac:dyDescent="0.2">
      <c r="A414" s="82"/>
      <c r="B414" s="85"/>
      <c r="C414" s="86" t="s">
        <v>551</v>
      </c>
      <c r="D414" s="86"/>
      <c r="E414" s="86"/>
      <c r="F414" s="86"/>
      <c r="G414" s="86"/>
      <c r="H414" s="86"/>
      <c r="I414" s="70"/>
      <c r="J414" s="72">
        <f>SUM(AD337:AD397)</f>
        <v>432.09</v>
      </c>
      <c r="K414" s="72"/>
      <c r="L414" s="72">
        <f>SUM(AZ337:AZ397)</f>
        <v>22006.100000000002</v>
      </c>
    </row>
    <row r="415" spans="1:12" ht="14.25" x14ac:dyDescent="0.2">
      <c r="A415" s="82"/>
      <c r="B415" s="85"/>
      <c r="C415" s="86" t="s">
        <v>552</v>
      </c>
      <c r="D415" s="86"/>
      <c r="E415" s="86"/>
      <c r="F415" s="86"/>
      <c r="G415" s="86"/>
      <c r="H415" s="86"/>
      <c r="I415" s="70"/>
      <c r="J415" s="72">
        <f>SUM(AE337:AE397)</f>
        <v>251.7</v>
      </c>
      <c r="K415" s="72"/>
      <c r="L415" s="72">
        <f>SUM(BA337:BA397)</f>
        <v>12819.09</v>
      </c>
    </row>
    <row r="416" spans="1:12" ht="14.25" hidden="1" x14ac:dyDescent="0.2">
      <c r="A416" s="82"/>
      <c r="B416" s="85"/>
      <c r="C416" s="86" t="s">
        <v>553</v>
      </c>
      <c r="D416" s="86"/>
      <c r="E416" s="86"/>
      <c r="F416" s="86"/>
      <c r="G416" s="86"/>
      <c r="H416" s="86"/>
      <c r="I416" s="70"/>
      <c r="J416" s="72">
        <f>J418+J419</f>
        <v>0</v>
      </c>
      <c r="K416" s="72"/>
      <c r="L416" s="72">
        <f>L418+L419</f>
        <v>0</v>
      </c>
    </row>
    <row r="417" spans="1:12" ht="14.25" hidden="1" x14ac:dyDescent="0.2">
      <c r="A417" s="82"/>
      <c r="B417" s="85"/>
      <c r="C417" s="92" t="s">
        <v>538</v>
      </c>
      <c r="D417" s="86"/>
      <c r="E417" s="86"/>
      <c r="F417" s="86"/>
      <c r="G417" s="86"/>
      <c r="H417" s="86"/>
      <c r="I417" s="70"/>
      <c r="J417" s="72"/>
      <c r="K417" s="72"/>
      <c r="L417" s="72"/>
    </row>
    <row r="418" spans="1:12" ht="14.25" hidden="1" x14ac:dyDescent="0.2">
      <c r="A418" s="82"/>
      <c r="B418" s="85"/>
      <c r="C418" s="86" t="s">
        <v>554</v>
      </c>
      <c r="D418" s="86"/>
      <c r="E418" s="86"/>
      <c r="F418" s="86"/>
      <c r="G418" s="86"/>
      <c r="H418" s="86"/>
      <c r="I418" s="70"/>
      <c r="J418" s="72">
        <f>SUM(BJ337:BJ397)</f>
        <v>0</v>
      </c>
      <c r="K418" s="72"/>
      <c r="L418" s="72">
        <f>SUM(BK337:BK397)</f>
        <v>0</v>
      </c>
    </row>
    <row r="419" spans="1:12" ht="14.25" hidden="1" x14ac:dyDescent="0.2">
      <c r="A419" s="82"/>
      <c r="B419" s="85"/>
      <c r="C419" s="86" t="s">
        <v>555</v>
      </c>
      <c r="D419" s="86"/>
      <c r="E419" s="86"/>
      <c r="F419" s="86"/>
      <c r="G419" s="86"/>
      <c r="H419" s="86"/>
      <c r="I419" s="70"/>
      <c r="J419" s="72">
        <f>SUM(AH337:AH397)</f>
        <v>0</v>
      </c>
      <c r="K419" s="72"/>
      <c r="L419" s="72">
        <f>SUM(BD337:BD397)</f>
        <v>0</v>
      </c>
    </row>
    <row r="420" spans="1:12" ht="14.25" hidden="1" x14ac:dyDescent="0.2">
      <c r="A420" s="82"/>
      <c r="B420" s="85"/>
      <c r="C420" s="86" t="s">
        <v>556</v>
      </c>
      <c r="D420" s="86"/>
      <c r="E420" s="86"/>
      <c r="F420" s="86"/>
      <c r="G420" s="86"/>
      <c r="H420" s="86"/>
      <c r="I420" s="70"/>
      <c r="J420" s="72">
        <f>SUM(BL337:BL397)</f>
        <v>0</v>
      </c>
      <c r="K420" s="72"/>
      <c r="L420" s="72"/>
    </row>
    <row r="421" spans="1:12" ht="14.25" hidden="1" x14ac:dyDescent="0.2">
      <c r="A421" s="82"/>
      <c r="B421" s="85"/>
      <c r="C421" s="86" t="s">
        <v>557</v>
      </c>
      <c r="D421" s="86"/>
      <c r="E421" s="86"/>
      <c r="F421" s="86"/>
      <c r="G421" s="86"/>
      <c r="H421" s="86"/>
      <c r="I421" s="70"/>
      <c r="J421" s="72">
        <f>SUM(BN337:BN397)</f>
        <v>0</v>
      </c>
      <c r="K421" s="72"/>
      <c r="L421" s="72">
        <f>SUM(BO337:BO397)</f>
        <v>0</v>
      </c>
    </row>
    <row r="422" spans="1:12" ht="15" x14ac:dyDescent="0.2">
      <c r="A422" s="87"/>
      <c r="B422" s="88"/>
      <c r="C422" s="89" t="s">
        <v>558</v>
      </c>
      <c r="D422" s="89"/>
      <c r="E422" s="89"/>
      <c r="F422" s="89"/>
      <c r="G422" s="89"/>
      <c r="H422" s="89"/>
      <c r="I422" s="90"/>
      <c r="J422" s="91">
        <f>J399+J414+J415+J416+J420+J421</f>
        <v>3337.9199999999996</v>
      </c>
      <c r="K422" s="91"/>
      <c r="L422" s="91">
        <f>L399+L414+L415+L416+L420+L421</f>
        <v>80817.12000000001</v>
      </c>
    </row>
    <row r="423" spans="1:12" ht="14.25" x14ac:dyDescent="0.2">
      <c r="A423" s="82"/>
      <c r="B423" s="85"/>
      <c r="C423" s="92" t="s">
        <v>559</v>
      </c>
      <c r="D423" s="86"/>
      <c r="E423" s="86"/>
      <c r="F423" s="86"/>
      <c r="G423" s="86"/>
      <c r="H423" s="86"/>
      <c r="I423" s="70"/>
      <c r="J423" s="72"/>
      <c r="K423" s="72"/>
      <c r="L423" s="72"/>
    </row>
    <row r="424" spans="1:12" ht="14.25" hidden="1" x14ac:dyDescent="0.2">
      <c r="A424" s="82"/>
      <c r="B424" s="85"/>
      <c r="C424" s="86" t="s">
        <v>560</v>
      </c>
      <c r="D424" s="86"/>
      <c r="E424" s="86"/>
      <c r="F424" s="86"/>
      <c r="G424" s="86"/>
      <c r="H424" s="86"/>
      <c r="I424" s="70"/>
      <c r="J424" s="72">
        <f>SUM(AB337:AB397)</f>
        <v>0</v>
      </c>
      <c r="K424" s="72"/>
      <c r="L424" s="72">
        <f>SUM(AX337:AX397)</f>
        <v>0</v>
      </c>
    </row>
    <row r="425" spans="1:12" ht="14.25" hidden="1" x14ac:dyDescent="0.2">
      <c r="A425" s="82"/>
      <c r="B425" s="85"/>
      <c r="C425" s="86" t="s">
        <v>561</v>
      </c>
      <c r="D425" s="86"/>
      <c r="E425" s="86"/>
      <c r="F425" s="86"/>
      <c r="G425" s="86"/>
      <c r="H425" s="86"/>
      <c r="I425" s="70"/>
      <c r="J425" s="72">
        <f>SUM(AC337:AC397)</f>
        <v>0</v>
      </c>
      <c r="K425" s="72"/>
      <c r="L425" s="72">
        <f>SUM(AY337:AY397)</f>
        <v>0</v>
      </c>
    </row>
    <row r="426" spans="1:12" ht="14.25" x14ac:dyDescent="0.2">
      <c r="A426" s="82"/>
      <c r="B426" s="85"/>
      <c r="C426" s="86" t="s">
        <v>562</v>
      </c>
      <c r="D426" s="86"/>
      <c r="E426" s="86"/>
      <c r="F426" s="93"/>
      <c r="G426" s="94">
        <f>Source!P239</f>
        <v>33.062714200000002</v>
      </c>
      <c r="H426" s="82"/>
      <c r="I426" s="82"/>
      <c r="J426" s="82"/>
      <c r="K426" s="82"/>
      <c r="L426" s="82"/>
    </row>
    <row r="427" spans="1:12" ht="14.25" x14ac:dyDescent="0.2">
      <c r="A427" s="82"/>
      <c r="B427" s="85"/>
      <c r="C427" s="86" t="s">
        <v>563</v>
      </c>
      <c r="D427" s="86"/>
      <c r="E427" s="86"/>
      <c r="F427" s="93"/>
      <c r="G427" s="94">
        <f>Source!P240</f>
        <v>9.2423716000000002</v>
      </c>
      <c r="H427" s="82"/>
      <c r="I427" s="82"/>
      <c r="J427" s="82"/>
      <c r="K427" s="82"/>
      <c r="L427" s="82"/>
    </row>
    <row r="430" spans="1:12" ht="16.5" x14ac:dyDescent="0.2">
      <c r="A430" s="66" t="s">
        <v>572</v>
      </c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</row>
    <row r="431" spans="1:12" ht="71.25" x14ac:dyDescent="0.2">
      <c r="A431" s="67" t="s">
        <v>195</v>
      </c>
      <c r="B431" s="68" t="str">
        <f>Source!F256</f>
        <v>01-01-003-2</v>
      </c>
      <c r="C431" s="68" t="str">
        <f>Source!G256</f>
        <v>Разработка грунта в отвал экскаваторами «драглайн» или «обратная лопата» с ковшом вместимостью 1 (1-1,2) м3, группа грунтов 2</v>
      </c>
      <c r="D431" s="69" t="str">
        <f>Source!H256</f>
        <v>1000 м3 грунта</v>
      </c>
      <c r="E431" s="70">
        <f>Source!K256</f>
        <v>0.62997999999999998</v>
      </c>
      <c r="F431" s="70"/>
      <c r="G431" s="70">
        <f>Source!I256</f>
        <v>0.62997999999999998</v>
      </c>
      <c r="H431" s="72"/>
      <c r="I431" s="71"/>
      <c r="J431" s="72"/>
      <c r="K431" s="71"/>
      <c r="L431" s="72"/>
    </row>
    <row r="432" spans="1:12" x14ac:dyDescent="0.2">
      <c r="C432" s="74" t="str">
        <f>"Объем: "&amp;Source!I256&amp;"=629,98/"&amp;"1000"</f>
        <v>Объем: 0,62998=629,98/1000</v>
      </c>
    </row>
    <row r="433" spans="1:82" ht="14.25" x14ac:dyDescent="0.2">
      <c r="A433" s="68"/>
      <c r="B433" s="71">
        <v>1</v>
      </c>
      <c r="C433" s="68" t="s">
        <v>524</v>
      </c>
      <c r="D433" s="69"/>
      <c r="E433" s="70"/>
      <c r="F433" s="70"/>
      <c r="G433" s="70"/>
      <c r="H433" s="72">
        <f>Source!AO256</f>
        <v>53.74</v>
      </c>
      <c r="I433" s="71"/>
      <c r="J433" s="72">
        <f>ROUND(Source!AF256*Source!I256, 2)</f>
        <v>33.86</v>
      </c>
      <c r="K433" s="71">
        <f>IF(Source!BA256&lt;&gt; 0, Source!BA256, 1)</f>
        <v>50.93</v>
      </c>
      <c r="L433" s="72">
        <f>Source!S256</f>
        <v>1724.24</v>
      </c>
    </row>
    <row r="434" spans="1:82" ht="14.25" x14ac:dyDescent="0.2">
      <c r="A434" s="68"/>
      <c r="B434" s="71">
        <v>2</v>
      </c>
      <c r="C434" s="68" t="s">
        <v>525</v>
      </c>
      <c r="D434" s="69"/>
      <c r="E434" s="70"/>
      <c r="F434" s="70"/>
      <c r="G434" s="70"/>
      <c r="H434" s="72">
        <f>Source!AM256</f>
        <v>2044.64</v>
      </c>
      <c r="I434" s="71"/>
      <c r="J434" s="72">
        <f>ROUND((((Source!ET256)-(Source!EU256))+Source!AE256)*Source!I256, 2)</f>
        <v>1288.08</v>
      </c>
      <c r="K434" s="71">
        <f>IF(Source!BB256&lt;&gt; 0, Source!BB256, 1)</f>
        <v>14.19</v>
      </c>
      <c r="L434" s="72">
        <f>Source!Q256</f>
        <v>18277.89</v>
      </c>
    </row>
    <row r="435" spans="1:82" ht="14.25" x14ac:dyDescent="0.2">
      <c r="A435" s="68"/>
      <c r="B435" s="71">
        <v>3</v>
      </c>
      <c r="C435" s="68" t="s">
        <v>526</v>
      </c>
      <c r="D435" s="69"/>
      <c r="E435" s="70"/>
      <c r="F435" s="70"/>
      <c r="G435" s="70"/>
      <c r="H435" s="72">
        <f>Source!AN256</f>
        <v>202.37</v>
      </c>
      <c r="I435" s="71"/>
      <c r="J435" s="75">
        <f>ROUND(Source!AE256*Source!I256, 2)</f>
        <v>127.49</v>
      </c>
      <c r="K435" s="71">
        <f>IF(Source!BS256&lt;&gt; 0, Source!BS256, 1)</f>
        <v>50.93</v>
      </c>
      <c r="L435" s="75">
        <f>Source!R256</f>
        <v>6493.02</v>
      </c>
    </row>
    <row r="436" spans="1:82" ht="14.25" x14ac:dyDescent="0.2">
      <c r="A436" s="68"/>
      <c r="B436" s="68"/>
      <c r="C436" s="68" t="s">
        <v>527</v>
      </c>
      <c r="D436" s="69" t="s">
        <v>502</v>
      </c>
      <c r="E436" s="70">
        <f>Source!AQ256</f>
        <v>6.89</v>
      </c>
      <c r="F436" s="70"/>
      <c r="G436" s="70">
        <f>ROUND(Source!U256, 7)</f>
        <v>4.3405621999999999</v>
      </c>
      <c r="H436" s="72"/>
      <c r="I436" s="71"/>
      <c r="J436" s="72"/>
      <c r="K436" s="71"/>
      <c r="L436" s="72"/>
    </row>
    <row r="437" spans="1:82" ht="14.25" x14ac:dyDescent="0.2">
      <c r="A437" s="68"/>
      <c r="B437" s="68"/>
      <c r="C437" s="76" t="s">
        <v>528</v>
      </c>
      <c r="D437" s="77" t="s">
        <v>502</v>
      </c>
      <c r="E437" s="78">
        <f>Source!AR256</f>
        <v>14.99</v>
      </c>
      <c r="F437" s="78"/>
      <c r="G437" s="78">
        <f>ROUND(Source!V256, 7)</f>
        <v>9.4434001999999992</v>
      </c>
      <c r="H437" s="79"/>
      <c r="I437" s="80"/>
      <c r="J437" s="79"/>
      <c r="K437" s="80"/>
      <c r="L437" s="79"/>
    </row>
    <row r="438" spans="1:82" ht="14.25" x14ac:dyDescent="0.2">
      <c r="A438" s="68"/>
      <c r="B438" s="68"/>
      <c r="C438" s="68" t="s">
        <v>529</v>
      </c>
      <c r="D438" s="69"/>
      <c r="E438" s="70"/>
      <c r="F438" s="70"/>
      <c r="G438" s="70"/>
      <c r="H438" s="72">
        <f>H433+H434</f>
        <v>2098.38</v>
      </c>
      <c r="I438" s="71"/>
      <c r="J438" s="72">
        <f>J433+J434</f>
        <v>1321.9399999999998</v>
      </c>
      <c r="K438" s="71"/>
      <c r="L438" s="72">
        <f>L433+L434</f>
        <v>20002.13</v>
      </c>
    </row>
    <row r="439" spans="1:82" ht="14.25" x14ac:dyDescent="0.2">
      <c r="A439" s="68"/>
      <c r="B439" s="68"/>
      <c r="C439" s="68" t="s">
        <v>530</v>
      </c>
      <c r="D439" s="69"/>
      <c r="E439" s="70"/>
      <c r="F439" s="70"/>
      <c r="G439" s="70"/>
      <c r="H439" s="72"/>
      <c r="I439" s="71"/>
      <c r="J439" s="72">
        <f>SUM(S431:S442)+SUM(T431:T442)+SUM(X431:X442)+SUM(Y431:Y442)+SUM(Z431:Z442)</f>
        <v>161.35</v>
      </c>
      <c r="K439" s="71"/>
      <c r="L439" s="72">
        <f>SUM(AR431:AR442)+SUM(AS431:AS442)+SUM(AT431:AT442)+SUM(AU431:AU442)+SUM(AV431:AV442)</f>
        <v>8217.26</v>
      </c>
    </row>
    <row r="440" spans="1:82" ht="28.5" x14ac:dyDescent="0.2">
      <c r="A440" s="68"/>
      <c r="B440" s="68" t="s">
        <v>190</v>
      </c>
      <c r="C440" s="68" t="s">
        <v>573</v>
      </c>
      <c r="D440" s="69" t="s">
        <v>532</v>
      </c>
      <c r="E440" s="70">
        <f>Source!BZ256</f>
        <v>92</v>
      </c>
      <c r="F440" s="70"/>
      <c r="G440" s="70">
        <f>Source!AT256</f>
        <v>92</v>
      </c>
      <c r="H440" s="72"/>
      <c r="I440" s="71"/>
      <c r="J440" s="72">
        <f>SUM(AD431:AD442)</f>
        <v>148.44</v>
      </c>
      <c r="K440" s="71"/>
      <c r="L440" s="72">
        <f>SUM(AZ431:AZ442)</f>
        <v>7559.88</v>
      </c>
    </row>
    <row r="441" spans="1:82" ht="28.5" x14ac:dyDescent="0.2">
      <c r="A441" s="76"/>
      <c r="B441" s="76" t="s">
        <v>191</v>
      </c>
      <c r="C441" s="76" t="s">
        <v>574</v>
      </c>
      <c r="D441" s="77" t="s">
        <v>532</v>
      </c>
      <c r="E441" s="78">
        <f>Source!CA256</f>
        <v>46</v>
      </c>
      <c r="F441" s="78"/>
      <c r="G441" s="78">
        <f>Source!AU256</f>
        <v>46</v>
      </c>
      <c r="H441" s="79"/>
      <c r="I441" s="80"/>
      <c r="J441" s="79">
        <f>SUM(AE431:AE442)</f>
        <v>74.22</v>
      </c>
      <c r="K441" s="80"/>
      <c r="L441" s="79">
        <f>SUM(BA431:BA442)</f>
        <v>3779.94</v>
      </c>
    </row>
    <row r="442" spans="1:82" ht="15" x14ac:dyDescent="0.2">
      <c r="C442" s="83" t="s">
        <v>534</v>
      </c>
      <c r="D442" s="83"/>
      <c r="E442" s="83"/>
      <c r="F442" s="83"/>
      <c r="G442" s="83"/>
      <c r="H442" s="83"/>
      <c r="I442" s="84">
        <f>J433+J434+J440+J441</f>
        <v>1544.6</v>
      </c>
      <c r="J442" s="84"/>
      <c r="K442" s="84">
        <f>L433+L434+L440+L441</f>
        <v>31341.95</v>
      </c>
      <c r="L442" s="84"/>
      <c r="O442" s="81">
        <f>J433+J434+J440+J441</f>
        <v>1544.6</v>
      </c>
      <c r="P442" s="81">
        <f>J434</f>
        <v>1288.08</v>
      </c>
      <c r="R442" t="s">
        <v>535</v>
      </c>
      <c r="S442" s="81">
        <f>J433</f>
        <v>33.86</v>
      </c>
      <c r="U442" s="81">
        <f>J433</f>
        <v>33.86</v>
      </c>
      <c r="X442" s="81">
        <f>J435</f>
        <v>127.49</v>
      </c>
      <c r="Z442" t="s">
        <v>535</v>
      </c>
      <c r="AA442">
        <f>0</f>
        <v>0</v>
      </c>
      <c r="AD442">
        <f>ROUND((Source!AT256/100)*((ROUND(Source!AF256*Source!I256, 2)+ROUND(Source!AE256*Source!I256, 2))), 2)</f>
        <v>148.44</v>
      </c>
      <c r="AE442">
        <f>ROUND((Source!AU256/100)*((ROUND(Source!AF256*Source!I256, 2)+ROUND(Source!AE256*Source!I256, 2))), 2)</f>
        <v>74.22</v>
      </c>
      <c r="AN442" s="81">
        <f>L433+L434+L440+L441</f>
        <v>31341.95</v>
      </c>
      <c r="AO442" s="81">
        <f>L434</f>
        <v>18277.89</v>
      </c>
      <c r="AQ442" t="s">
        <v>535</v>
      </c>
      <c r="AR442" s="81">
        <f>L433</f>
        <v>1724.24</v>
      </c>
      <c r="AT442" s="81">
        <f>L435</f>
        <v>6493.02</v>
      </c>
      <c r="AV442" t="s">
        <v>535</v>
      </c>
      <c r="AW442">
        <f>0</f>
        <v>0</v>
      </c>
      <c r="AZ442">
        <f>Source!X256</f>
        <v>7559.88</v>
      </c>
      <c r="BA442">
        <f>Source!Y256</f>
        <v>3779.94</v>
      </c>
      <c r="BH442" s="81">
        <f>J433+J434+J440+J441</f>
        <v>1544.6</v>
      </c>
      <c r="CD442">
        <v>1</v>
      </c>
    </row>
    <row r="443" spans="1:82" ht="57" x14ac:dyDescent="0.2">
      <c r="A443" s="67" t="s">
        <v>199</v>
      </c>
      <c r="B443" s="68" t="str">
        <f>Source!F258</f>
        <v>01-01-035-2</v>
      </c>
      <c r="C443" s="68" t="str">
        <f>Source!G258</f>
        <v>Засыпка траншей и котлованов с перемещением грунта до 5 м бульдозерами мощностью 132 кВт (180 л.с.), группа грунтов 2</v>
      </c>
      <c r="D443" s="69" t="str">
        <f>Source!H258</f>
        <v>1000 м3 грунта</v>
      </c>
      <c r="E443" s="70">
        <f>Source!K258</f>
        <v>0.63997999999999999</v>
      </c>
      <c r="F443" s="70"/>
      <c r="G443" s="70">
        <f>Source!I258</f>
        <v>0.63997999999999999</v>
      </c>
      <c r="H443" s="72"/>
      <c r="I443" s="71"/>
      <c r="J443" s="72"/>
      <c r="K443" s="71"/>
      <c r="L443" s="72"/>
    </row>
    <row r="444" spans="1:82" x14ac:dyDescent="0.2">
      <c r="C444" s="74" t="str">
        <f>"Объем: "&amp;Source!I258&amp;"=639,98/"&amp;"1000"</f>
        <v>Объем: 0,63998=639,98/1000</v>
      </c>
    </row>
    <row r="445" spans="1:82" ht="14.25" x14ac:dyDescent="0.2">
      <c r="A445" s="68"/>
      <c r="B445" s="71">
        <v>2</v>
      </c>
      <c r="C445" s="68" t="s">
        <v>525</v>
      </c>
      <c r="D445" s="69"/>
      <c r="E445" s="70"/>
      <c r="F445" s="70"/>
      <c r="G445" s="70"/>
      <c r="H445" s="72">
        <f>Source!AM258</f>
        <v>337.23</v>
      </c>
      <c r="I445" s="71"/>
      <c r="J445" s="72">
        <f>ROUND((((Source!ET258)-(Source!EU258))+Source!AE258)*Source!I258, 2)</f>
        <v>215.82</v>
      </c>
      <c r="K445" s="71">
        <f>IF(Source!BB258&lt;&gt; 0, Source!BB258, 1)</f>
        <v>13.8</v>
      </c>
      <c r="L445" s="72">
        <f>Source!Q258</f>
        <v>2978.32</v>
      </c>
    </row>
    <row r="446" spans="1:82" ht="14.25" x14ac:dyDescent="0.2">
      <c r="A446" s="68"/>
      <c r="B446" s="71">
        <v>3</v>
      </c>
      <c r="C446" s="68" t="s">
        <v>526</v>
      </c>
      <c r="D446" s="69"/>
      <c r="E446" s="70"/>
      <c r="F446" s="70"/>
      <c r="G446" s="70"/>
      <c r="H446" s="72">
        <f>Source!AN258</f>
        <v>31.73</v>
      </c>
      <c r="I446" s="71"/>
      <c r="J446" s="75">
        <f>ROUND(Source!AE258*Source!I258, 2)</f>
        <v>20.309999999999999</v>
      </c>
      <c r="K446" s="71">
        <f>IF(Source!BS258&lt;&gt; 0, Source!BS258, 1)</f>
        <v>50.93</v>
      </c>
      <c r="L446" s="75">
        <f>Source!R258</f>
        <v>1034.21</v>
      </c>
    </row>
    <row r="447" spans="1:82" ht="14.25" x14ac:dyDescent="0.2">
      <c r="A447" s="68"/>
      <c r="B447" s="68"/>
      <c r="C447" s="76" t="s">
        <v>528</v>
      </c>
      <c r="D447" s="77" t="s">
        <v>502</v>
      </c>
      <c r="E447" s="78">
        <f>Source!AR258</f>
        <v>2.35</v>
      </c>
      <c r="F447" s="78"/>
      <c r="G447" s="78">
        <f>ROUND(Source!V258, 7)</f>
        <v>1.5039530000000001</v>
      </c>
      <c r="H447" s="79"/>
      <c r="I447" s="80"/>
      <c r="J447" s="79"/>
      <c r="K447" s="80"/>
      <c r="L447" s="79"/>
    </row>
    <row r="448" spans="1:82" ht="14.25" x14ac:dyDescent="0.2">
      <c r="A448" s="68"/>
      <c r="B448" s="68"/>
      <c r="C448" s="68" t="s">
        <v>529</v>
      </c>
      <c r="D448" s="69"/>
      <c r="E448" s="70"/>
      <c r="F448" s="70"/>
      <c r="G448" s="70"/>
      <c r="H448" s="72">
        <f>H445</f>
        <v>337.23</v>
      </c>
      <c r="I448" s="71"/>
      <c r="J448" s="72">
        <f>J445</f>
        <v>215.82</v>
      </c>
      <c r="K448" s="71"/>
      <c r="L448" s="72">
        <f>L445</f>
        <v>2978.32</v>
      </c>
    </row>
    <row r="449" spans="1:82" ht="14.25" x14ac:dyDescent="0.2">
      <c r="A449" s="68"/>
      <c r="B449" s="68"/>
      <c r="C449" s="68" t="s">
        <v>530</v>
      </c>
      <c r="D449" s="69"/>
      <c r="E449" s="70"/>
      <c r="F449" s="70"/>
      <c r="G449" s="70"/>
      <c r="H449" s="72"/>
      <c r="I449" s="71"/>
      <c r="J449" s="72">
        <f>SUM(S443:S452)+SUM(T443:T452)+SUM(X443:X452)+SUM(Y443:Y452)+SUM(Z443:Z452)</f>
        <v>20.309999999999999</v>
      </c>
      <c r="K449" s="71"/>
      <c r="L449" s="72">
        <f>SUM(AR443:AR452)+SUM(AS443:AS452)+SUM(AT443:AT452)+SUM(AU443:AU452)+SUM(AV443:AV452)</f>
        <v>1034.21</v>
      </c>
    </row>
    <row r="450" spans="1:82" ht="28.5" x14ac:dyDescent="0.2">
      <c r="A450" s="68"/>
      <c r="B450" s="68" t="s">
        <v>190</v>
      </c>
      <c r="C450" s="68" t="s">
        <v>573</v>
      </c>
      <c r="D450" s="69" t="s">
        <v>532</v>
      </c>
      <c r="E450" s="70">
        <f>Source!BZ258</f>
        <v>92</v>
      </c>
      <c r="F450" s="70"/>
      <c r="G450" s="70">
        <f>Source!AT258</f>
        <v>92</v>
      </c>
      <c r="H450" s="72"/>
      <c r="I450" s="71"/>
      <c r="J450" s="72">
        <f>SUM(AD443:AD452)</f>
        <v>18.690000000000001</v>
      </c>
      <c r="K450" s="71"/>
      <c r="L450" s="72">
        <f>SUM(AZ443:AZ452)</f>
        <v>951.47</v>
      </c>
    </row>
    <row r="451" spans="1:82" ht="28.5" x14ac:dyDescent="0.2">
      <c r="A451" s="76"/>
      <c r="B451" s="76" t="s">
        <v>191</v>
      </c>
      <c r="C451" s="76" t="s">
        <v>574</v>
      </c>
      <c r="D451" s="77" t="s">
        <v>532</v>
      </c>
      <c r="E451" s="78">
        <f>Source!CA258</f>
        <v>46</v>
      </c>
      <c r="F451" s="78"/>
      <c r="G451" s="78">
        <f>Source!AU258</f>
        <v>46</v>
      </c>
      <c r="H451" s="79"/>
      <c r="I451" s="80"/>
      <c r="J451" s="79">
        <f>SUM(AE443:AE452)</f>
        <v>9.34</v>
      </c>
      <c r="K451" s="80"/>
      <c r="L451" s="79">
        <f>SUM(BA443:BA452)</f>
        <v>475.74</v>
      </c>
    </row>
    <row r="452" spans="1:82" ht="15" x14ac:dyDescent="0.2">
      <c r="C452" s="83" t="s">
        <v>534</v>
      </c>
      <c r="D452" s="83"/>
      <c r="E452" s="83"/>
      <c r="F452" s="83"/>
      <c r="G452" s="83"/>
      <c r="H452" s="83"/>
      <c r="I452" s="84">
        <f>J445+J450+J451</f>
        <v>243.85</v>
      </c>
      <c r="J452" s="84"/>
      <c r="K452" s="84">
        <f>L445+L450+L451</f>
        <v>4405.53</v>
      </c>
      <c r="L452" s="84"/>
      <c r="O452" s="81">
        <f>J445+J450+J451</f>
        <v>243.85</v>
      </c>
      <c r="P452" s="81">
        <f>J445</f>
        <v>215.82</v>
      </c>
      <c r="R452" t="s">
        <v>535</v>
      </c>
      <c r="S452">
        <f>0</f>
        <v>0</v>
      </c>
      <c r="U452">
        <f>0</f>
        <v>0</v>
      </c>
      <c r="X452" s="81">
        <f>J446</f>
        <v>20.309999999999999</v>
      </c>
      <c r="Z452" t="s">
        <v>535</v>
      </c>
      <c r="AA452">
        <f>0</f>
        <v>0</v>
      </c>
      <c r="AD452">
        <f>ROUND((Source!AT258/100)*((ROUND(Source!AF258*Source!I258, 2)+ROUND(Source!AE258*Source!I258, 2))), 2)</f>
        <v>18.690000000000001</v>
      </c>
      <c r="AE452">
        <f>ROUND((Source!AU258/100)*((ROUND(Source!AF258*Source!I258, 2)+ROUND(Source!AE258*Source!I258, 2))), 2)</f>
        <v>9.34</v>
      </c>
      <c r="AN452" s="81">
        <f>L445+L450+L451</f>
        <v>4405.53</v>
      </c>
      <c r="AO452" s="81">
        <f>L445</f>
        <v>2978.32</v>
      </c>
      <c r="AQ452" t="s">
        <v>535</v>
      </c>
      <c r="AR452">
        <f>0</f>
        <v>0</v>
      </c>
      <c r="AT452" s="81">
        <f>L446</f>
        <v>1034.21</v>
      </c>
      <c r="AV452" t="s">
        <v>535</v>
      </c>
      <c r="AW452">
        <f>0</f>
        <v>0</v>
      </c>
      <c r="AZ452">
        <f>Source!X258</f>
        <v>951.47</v>
      </c>
      <c r="BA452">
        <f>Source!Y258</f>
        <v>475.74</v>
      </c>
      <c r="BH452" s="81">
        <f>J445+J450+J451</f>
        <v>243.85</v>
      </c>
      <c r="CD452">
        <v>1</v>
      </c>
    </row>
    <row r="453" spans="1:82" ht="57" x14ac:dyDescent="0.2">
      <c r="A453" s="67" t="s">
        <v>206</v>
      </c>
      <c r="B453" s="68" t="str">
        <f>Source!F262</f>
        <v>01-02-001-2</v>
      </c>
      <c r="C453" s="68" t="str">
        <f>Source!G262</f>
        <v>Уплотнение грунта прицепными катками на пневмоколесном ходу 25 т на первый проход по одному следу при толщине слоя 30 см</v>
      </c>
      <c r="D453" s="69" t="str">
        <f>Source!H262</f>
        <v>1000 м3 уплотненного грунта</v>
      </c>
      <c r="E453" s="70">
        <f>Source!K262</f>
        <v>0.63997999999999999</v>
      </c>
      <c r="F453" s="70"/>
      <c r="G453" s="70">
        <f>Source!I262</f>
        <v>0.63997999999999999</v>
      </c>
      <c r="H453" s="72"/>
      <c r="I453" s="71"/>
      <c r="J453" s="72"/>
      <c r="K453" s="71"/>
      <c r="L453" s="72"/>
    </row>
    <row r="454" spans="1:82" ht="14.25" x14ac:dyDescent="0.2">
      <c r="A454" s="68"/>
      <c r="B454" s="71">
        <v>2</v>
      </c>
      <c r="C454" s="68" t="s">
        <v>525</v>
      </c>
      <c r="D454" s="69"/>
      <c r="E454" s="70"/>
      <c r="F454" s="70"/>
      <c r="G454" s="70"/>
      <c r="H454" s="72">
        <f>Source!AM262</f>
        <v>1290.54</v>
      </c>
      <c r="I454" s="71"/>
      <c r="J454" s="72">
        <f>ROUND((((Source!ET262)-(Source!EU262))+Source!AE262)*Source!I262, 2)</f>
        <v>825.92</v>
      </c>
      <c r="K454" s="71">
        <f>IF(Source!BB262&lt;&gt; 0, Source!BB262, 1)</f>
        <v>16.32</v>
      </c>
      <c r="L454" s="72">
        <f>Source!Q262</f>
        <v>13479.01</v>
      </c>
    </row>
    <row r="455" spans="1:82" ht="14.25" x14ac:dyDescent="0.2">
      <c r="A455" s="68"/>
      <c r="B455" s="71">
        <v>3</v>
      </c>
      <c r="C455" s="68" t="s">
        <v>526</v>
      </c>
      <c r="D455" s="69"/>
      <c r="E455" s="70"/>
      <c r="F455" s="70"/>
      <c r="G455" s="70"/>
      <c r="H455" s="72">
        <f>Source!AN262</f>
        <v>209</v>
      </c>
      <c r="I455" s="71"/>
      <c r="J455" s="75">
        <f>ROUND(Source!AE262*Source!I262, 2)</f>
        <v>133.76</v>
      </c>
      <c r="K455" s="71">
        <f>IF(Source!BS262&lt;&gt; 0, Source!BS262, 1)</f>
        <v>50.93</v>
      </c>
      <c r="L455" s="75">
        <f>Source!R262</f>
        <v>6812.18</v>
      </c>
    </row>
    <row r="456" spans="1:82" ht="14.25" x14ac:dyDescent="0.2">
      <c r="A456" s="68"/>
      <c r="B456" s="68"/>
      <c r="C456" s="76" t="s">
        <v>528</v>
      </c>
      <c r="D456" s="77" t="s">
        <v>502</v>
      </c>
      <c r="E456" s="78">
        <f>Source!AR262</f>
        <v>15.39</v>
      </c>
      <c r="F456" s="78"/>
      <c r="G456" s="78">
        <f>ROUND(Source!V262, 7)</f>
        <v>9.8492922000000007</v>
      </c>
      <c r="H456" s="79"/>
      <c r="I456" s="80"/>
      <c r="J456" s="79"/>
      <c r="K456" s="80"/>
      <c r="L456" s="79"/>
    </row>
    <row r="457" spans="1:82" ht="14.25" x14ac:dyDescent="0.2">
      <c r="A457" s="68"/>
      <c r="B457" s="68"/>
      <c r="C457" s="68" t="s">
        <v>529</v>
      </c>
      <c r="D457" s="69"/>
      <c r="E457" s="70"/>
      <c r="F457" s="70"/>
      <c r="G457" s="70"/>
      <c r="H457" s="72">
        <f>H454</f>
        <v>1290.54</v>
      </c>
      <c r="I457" s="71"/>
      <c r="J457" s="72">
        <f>J454</f>
        <v>825.92</v>
      </c>
      <c r="K457" s="71"/>
      <c r="L457" s="72">
        <f>L454</f>
        <v>13479.01</v>
      </c>
    </row>
    <row r="458" spans="1:82" ht="14.25" x14ac:dyDescent="0.2">
      <c r="A458" s="68"/>
      <c r="B458" s="68"/>
      <c r="C458" s="68" t="s">
        <v>530</v>
      </c>
      <c r="D458" s="69"/>
      <c r="E458" s="70"/>
      <c r="F458" s="70"/>
      <c r="G458" s="70"/>
      <c r="H458" s="72"/>
      <c r="I458" s="71"/>
      <c r="J458" s="72">
        <f>SUM(S453:S461)+SUM(T453:T461)+SUM(X453:X461)+SUM(Y453:Y461)+SUM(Z453:Z461)</f>
        <v>133.76</v>
      </c>
      <c r="K458" s="71"/>
      <c r="L458" s="72">
        <f>SUM(AR453:AR461)+SUM(AS453:AS461)+SUM(AT453:AT461)+SUM(AU453:AU461)+SUM(AV453:AV461)</f>
        <v>6812.18</v>
      </c>
    </row>
    <row r="459" spans="1:82" ht="28.5" x14ac:dyDescent="0.2">
      <c r="A459" s="68"/>
      <c r="B459" s="68" t="s">
        <v>190</v>
      </c>
      <c r="C459" s="68" t="s">
        <v>573</v>
      </c>
      <c r="D459" s="69" t="s">
        <v>532</v>
      </c>
      <c r="E459" s="70">
        <f>Source!BZ262</f>
        <v>92</v>
      </c>
      <c r="F459" s="70"/>
      <c r="G459" s="70">
        <f>Source!AT262</f>
        <v>92</v>
      </c>
      <c r="H459" s="72"/>
      <c r="I459" s="71"/>
      <c r="J459" s="72">
        <f>SUM(AD453:AD461)</f>
        <v>123.06</v>
      </c>
      <c r="K459" s="71"/>
      <c r="L459" s="72">
        <f>SUM(AZ453:AZ461)</f>
        <v>6267.21</v>
      </c>
    </row>
    <row r="460" spans="1:82" ht="28.5" x14ac:dyDescent="0.2">
      <c r="A460" s="76"/>
      <c r="B460" s="76" t="s">
        <v>191</v>
      </c>
      <c r="C460" s="76" t="s">
        <v>574</v>
      </c>
      <c r="D460" s="77" t="s">
        <v>532</v>
      </c>
      <c r="E460" s="78">
        <f>Source!CA262</f>
        <v>46</v>
      </c>
      <c r="F460" s="78"/>
      <c r="G460" s="78">
        <f>Source!AU262</f>
        <v>46</v>
      </c>
      <c r="H460" s="79"/>
      <c r="I460" s="80"/>
      <c r="J460" s="79">
        <f>SUM(AE453:AE461)</f>
        <v>61.53</v>
      </c>
      <c r="K460" s="80"/>
      <c r="L460" s="79">
        <f>SUM(BA453:BA461)</f>
        <v>3133.6</v>
      </c>
    </row>
    <row r="461" spans="1:82" ht="15" x14ac:dyDescent="0.2">
      <c r="C461" s="83" t="s">
        <v>534</v>
      </c>
      <c r="D461" s="83"/>
      <c r="E461" s="83"/>
      <c r="F461" s="83"/>
      <c r="G461" s="83"/>
      <c r="H461" s="83"/>
      <c r="I461" s="84">
        <f>J454+J459+J460</f>
        <v>1010.51</v>
      </c>
      <c r="J461" s="84"/>
      <c r="K461" s="84">
        <f>L454+L459+L460</f>
        <v>22879.82</v>
      </c>
      <c r="L461" s="84"/>
      <c r="O461" s="81">
        <f>J454+J459+J460</f>
        <v>1010.51</v>
      </c>
      <c r="P461" s="81">
        <f>J454</f>
        <v>825.92</v>
      </c>
      <c r="R461" t="s">
        <v>535</v>
      </c>
      <c r="S461">
        <f>0</f>
        <v>0</v>
      </c>
      <c r="U461">
        <f>0</f>
        <v>0</v>
      </c>
      <c r="X461" s="81">
        <f>J455</f>
        <v>133.76</v>
      </c>
      <c r="Z461" t="s">
        <v>535</v>
      </c>
      <c r="AA461">
        <f>0</f>
        <v>0</v>
      </c>
      <c r="AD461">
        <f>ROUND((Source!AT262/100)*((ROUND(Source!AF262*Source!I262, 2)+ROUND(Source!AE262*Source!I262, 2))), 2)</f>
        <v>123.06</v>
      </c>
      <c r="AE461">
        <f>ROUND((Source!AU262/100)*((ROUND(Source!AF262*Source!I262, 2)+ROUND(Source!AE262*Source!I262, 2))), 2)</f>
        <v>61.53</v>
      </c>
      <c r="AN461" s="81">
        <f>L454+L459+L460</f>
        <v>22879.82</v>
      </c>
      <c r="AO461" s="81">
        <f>L454</f>
        <v>13479.01</v>
      </c>
      <c r="AQ461" t="s">
        <v>535</v>
      </c>
      <c r="AR461">
        <f>0</f>
        <v>0</v>
      </c>
      <c r="AT461" s="81">
        <f>L455</f>
        <v>6812.18</v>
      </c>
      <c r="AV461" t="s">
        <v>535</v>
      </c>
      <c r="AW461">
        <f>0</f>
        <v>0</v>
      </c>
      <c r="AZ461">
        <f>Source!X262</f>
        <v>6267.21</v>
      </c>
      <c r="BA461">
        <f>Source!Y262</f>
        <v>3133.6</v>
      </c>
      <c r="BH461" s="81">
        <f>J454+J459+J460</f>
        <v>1010.51</v>
      </c>
      <c r="CD461">
        <v>1</v>
      </c>
    </row>
    <row r="463" spans="1:82" ht="15" x14ac:dyDescent="0.2">
      <c r="A463" s="87"/>
      <c r="B463" s="88"/>
      <c r="C463" s="89" t="s">
        <v>537</v>
      </c>
      <c r="D463" s="89"/>
      <c r="E463" s="89"/>
      <c r="F463" s="89"/>
      <c r="G463" s="89"/>
      <c r="H463" s="89"/>
      <c r="I463" s="90"/>
      <c r="J463" s="91">
        <f>J465+J466+J472+J476</f>
        <v>2363.6799999999998</v>
      </c>
      <c r="K463" s="91"/>
      <c r="L463" s="91">
        <f>L465+L466+L472+L476</f>
        <v>36459.46</v>
      </c>
    </row>
    <row r="464" spans="1:82" ht="14.25" x14ac:dyDescent="0.2">
      <c r="A464" s="82"/>
      <c r="B464" s="85"/>
      <c r="C464" s="92" t="s">
        <v>538</v>
      </c>
      <c r="D464" s="86"/>
      <c r="E464" s="86"/>
      <c r="F464" s="86"/>
      <c r="G464" s="86"/>
      <c r="H464" s="86"/>
      <c r="I464" s="70"/>
      <c r="J464" s="72"/>
      <c r="K464" s="72"/>
      <c r="L464" s="72"/>
    </row>
    <row r="465" spans="1:12" ht="14.25" x14ac:dyDescent="0.2">
      <c r="A465" s="82"/>
      <c r="B465" s="85"/>
      <c r="C465" s="86" t="s">
        <v>539</v>
      </c>
      <c r="D465" s="86"/>
      <c r="E465" s="86"/>
      <c r="F465" s="86"/>
      <c r="G465" s="86"/>
      <c r="H465" s="86"/>
      <c r="I465" s="70"/>
      <c r="J465" s="72">
        <f>SUM(S430:S461)</f>
        <v>33.86</v>
      </c>
      <c r="K465" s="72"/>
      <c r="L465" s="72">
        <f>SUM(AR430:AR461)</f>
        <v>1724.24</v>
      </c>
    </row>
    <row r="466" spans="1:12" ht="14.25" x14ac:dyDescent="0.2">
      <c r="A466" s="82"/>
      <c r="B466" s="85"/>
      <c r="C466" s="86" t="s">
        <v>540</v>
      </c>
      <c r="D466" s="86"/>
      <c r="E466" s="86"/>
      <c r="F466" s="86"/>
      <c r="G466" s="86"/>
      <c r="H466" s="86"/>
      <c r="I466" s="70"/>
      <c r="J466" s="72">
        <f>J468+J471</f>
        <v>2329.8199999999997</v>
      </c>
      <c r="K466" s="72"/>
      <c r="L466" s="72">
        <f>L468+L471</f>
        <v>34735.22</v>
      </c>
    </row>
    <row r="467" spans="1:12" ht="14.25" x14ac:dyDescent="0.2">
      <c r="A467" s="82"/>
      <c r="B467" s="85"/>
      <c r="C467" s="92" t="s">
        <v>541</v>
      </c>
      <c r="D467" s="86"/>
      <c r="E467" s="86"/>
      <c r="F467" s="86"/>
      <c r="G467" s="86"/>
      <c r="H467" s="86"/>
      <c r="I467" s="70"/>
      <c r="J467" s="72"/>
      <c r="K467" s="72"/>
      <c r="L467" s="72"/>
    </row>
    <row r="468" spans="1:12" ht="14.25" x14ac:dyDescent="0.2">
      <c r="A468" s="82"/>
      <c r="B468" s="85"/>
      <c r="C468" s="86" t="s">
        <v>542</v>
      </c>
      <c r="D468" s="86"/>
      <c r="E468" s="86"/>
      <c r="F468" s="86"/>
      <c r="G468" s="86"/>
      <c r="H468" s="86"/>
      <c r="I468" s="70"/>
      <c r="J468" s="72">
        <f>SUM(P430:P461)</f>
        <v>2329.8199999999997</v>
      </c>
      <c r="K468" s="72"/>
      <c r="L468" s="72">
        <f>SUM(AO430:AO461)</f>
        <v>34735.22</v>
      </c>
    </row>
    <row r="469" spans="1:12" ht="14.25" x14ac:dyDescent="0.2">
      <c r="A469" s="82"/>
      <c r="B469" s="85"/>
      <c r="C469" s="92" t="s">
        <v>543</v>
      </c>
      <c r="D469" s="86"/>
      <c r="E469" s="86"/>
      <c r="F469" s="86"/>
      <c r="G469" s="86"/>
      <c r="H469" s="86"/>
      <c r="I469" s="70"/>
      <c r="J469" s="72"/>
      <c r="K469" s="72"/>
      <c r="L469" s="72"/>
    </row>
    <row r="470" spans="1:12" ht="14.25" x14ac:dyDescent="0.2">
      <c r="A470" s="82"/>
      <c r="B470" s="85"/>
      <c r="C470" s="86" t="s">
        <v>544</v>
      </c>
      <c r="D470" s="86"/>
      <c r="E470" s="86"/>
      <c r="F470" s="86"/>
      <c r="G470" s="86"/>
      <c r="H470" s="86"/>
      <c r="I470" s="70"/>
      <c r="J470" s="72">
        <f>SUM(X430:X461)</f>
        <v>281.55999999999995</v>
      </c>
      <c r="K470" s="72"/>
      <c r="L470" s="72">
        <f>SUM(AT430:AT461)</f>
        <v>14339.41</v>
      </c>
    </row>
    <row r="471" spans="1:12" ht="14.25" hidden="1" x14ac:dyDescent="0.2">
      <c r="A471" s="82"/>
      <c r="B471" s="85"/>
      <c r="C471" s="86" t="s">
        <v>545</v>
      </c>
      <c r="D471" s="86"/>
      <c r="E471" s="86"/>
      <c r="F471" s="86"/>
      <c r="G471" s="86"/>
      <c r="H471" s="86"/>
      <c r="I471" s="70"/>
      <c r="J471" s="72">
        <f>SUM(Z430:Z461)</f>
        <v>0</v>
      </c>
      <c r="K471" s="72"/>
      <c r="L471" s="72">
        <f>SUM(AV430:AV461)</f>
        <v>0</v>
      </c>
    </row>
    <row r="472" spans="1:12" ht="14.25" hidden="1" x14ac:dyDescent="0.2">
      <c r="A472" s="82"/>
      <c r="B472" s="85"/>
      <c r="C472" s="86" t="s">
        <v>546</v>
      </c>
      <c r="D472" s="86"/>
      <c r="E472" s="86"/>
      <c r="F472" s="86"/>
      <c r="G472" s="86"/>
      <c r="H472" s="86"/>
      <c r="I472" s="70"/>
      <c r="J472" s="72">
        <f>J474+J475</f>
        <v>0</v>
      </c>
      <c r="K472" s="72"/>
      <c r="L472" s="72">
        <f>L474+L475</f>
        <v>0</v>
      </c>
    </row>
    <row r="473" spans="1:12" ht="14.25" hidden="1" x14ac:dyDescent="0.2">
      <c r="A473" s="82"/>
      <c r="B473" s="85"/>
      <c r="C473" s="92" t="s">
        <v>541</v>
      </c>
      <c r="D473" s="86"/>
      <c r="E473" s="86"/>
      <c r="F473" s="86"/>
      <c r="G473" s="86"/>
      <c r="H473" s="86"/>
      <c r="I473" s="70"/>
      <c r="J473" s="72"/>
      <c r="K473" s="72"/>
      <c r="L473" s="72"/>
    </row>
    <row r="474" spans="1:12" ht="14.25" hidden="1" x14ac:dyDescent="0.2">
      <c r="A474" s="82"/>
      <c r="B474" s="85"/>
      <c r="C474" s="86" t="s">
        <v>547</v>
      </c>
      <c r="D474" s="86"/>
      <c r="E474" s="86"/>
      <c r="F474" s="86"/>
      <c r="G474" s="86"/>
      <c r="H474" s="86"/>
      <c r="I474" s="70"/>
      <c r="J474" s="72">
        <f>SUM(AA430:AA461)-SUM(BJ430:BJ461)</f>
        <v>0</v>
      </c>
      <c r="K474" s="72"/>
      <c r="L474" s="72">
        <f>SUM(AW430:AW461)-SUM(BK430:BK461)</f>
        <v>0</v>
      </c>
    </row>
    <row r="475" spans="1:12" ht="14.25" hidden="1" x14ac:dyDescent="0.2">
      <c r="A475" s="82"/>
      <c r="B475" s="85"/>
      <c r="C475" s="86" t="s">
        <v>548</v>
      </c>
      <c r="D475" s="86"/>
      <c r="E475" s="86"/>
      <c r="F475" s="86"/>
      <c r="G475" s="86"/>
      <c r="H475" s="86"/>
      <c r="I475" s="70"/>
      <c r="J475" s="72">
        <f>SUM(BC430:BC461)</f>
        <v>0</v>
      </c>
      <c r="K475" s="72"/>
      <c r="L475" s="72">
        <f>SUM(BC430:BC461)</f>
        <v>0</v>
      </c>
    </row>
    <row r="476" spans="1:12" ht="14.25" hidden="1" x14ac:dyDescent="0.2">
      <c r="A476" s="82"/>
      <c r="B476" s="85"/>
      <c r="C476" s="86" t="s">
        <v>549</v>
      </c>
      <c r="D476" s="86"/>
      <c r="E476" s="86"/>
      <c r="F476" s="86"/>
      <c r="G476" s="86"/>
      <c r="H476" s="86"/>
      <c r="I476" s="70"/>
      <c r="J476" s="72">
        <f>SUM(AF430:AF461)</f>
        <v>0</v>
      </c>
      <c r="K476" s="72"/>
      <c r="L476" s="72">
        <f>SUM(BB430:BB461)</f>
        <v>0</v>
      </c>
    </row>
    <row r="477" spans="1:12" ht="14.25" x14ac:dyDescent="0.2">
      <c r="A477" s="82"/>
      <c r="B477" s="85"/>
      <c r="C477" s="86" t="s">
        <v>550</v>
      </c>
      <c r="D477" s="86"/>
      <c r="E477" s="86"/>
      <c r="F477" s="86"/>
      <c r="G477" s="86"/>
      <c r="H477" s="86"/>
      <c r="I477" s="70"/>
      <c r="J477" s="72">
        <f>SUM(S430:S461)+SUM(X430:X461)+SUM(Z430:Z461)</f>
        <v>315.41999999999996</v>
      </c>
      <c r="K477" s="72"/>
      <c r="L477" s="72">
        <f>SUM(AR430:AR461)+SUM(AT430:AT461)+SUM(AV430:AV461)</f>
        <v>16063.65</v>
      </c>
    </row>
    <row r="478" spans="1:12" ht="14.25" x14ac:dyDescent="0.2">
      <c r="A478" s="82"/>
      <c r="B478" s="85"/>
      <c r="C478" s="86" t="s">
        <v>551</v>
      </c>
      <c r="D478" s="86"/>
      <c r="E478" s="86"/>
      <c r="F478" s="86"/>
      <c r="G478" s="86"/>
      <c r="H478" s="86"/>
      <c r="I478" s="70"/>
      <c r="J478" s="72">
        <f>SUM(AD430:AD461)</f>
        <v>290.19</v>
      </c>
      <c r="K478" s="72"/>
      <c r="L478" s="72">
        <f>SUM(AZ430:AZ461)</f>
        <v>14778.560000000001</v>
      </c>
    </row>
    <row r="479" spans="1:12" ht="14.25" x14ac:dyDescent="0.2">
      <c r="A479" s="82"/>
      <c r="B479" s="85"/>
      <c r="C479" s="86" t="s">
        <v>552</v>
      </c>
      <c r="D479" s="86"/>
      <c r="E479" s="86"/>
      <c r="F479" s="86"/>
      <c r="G479" s="86"/>
      <c r="H479" s="86"/>
      <c r="I479" s="70"/>
      <c r="J479" s="72">
        <f>SUM(AE430:AE461)</f>
        <v>145.09</v>
      </c>
      <c r="K479" s="72"/>
      <c r="L479" s="72">
        <f>SUM(BA430:BA461)</f>
        <v>7389.2800000000007</v>
      </c>
    </row>
    <row r="480" spans="1:12" ht="14.25" hidden="1" x14ac:dyDescent="0.2">
      <c r="A480" s="82"/>
      <c r="B480" s="85"/>
      <c r="C480" s="86" t="s">
        <v>553</v>
      </c>
      <c r="D480" s="86"/>
      <c r="E480" s="86"/>
      <c r="F480" s="86"/>
      <c r="G480" s="86"/>
      <c r="H480" s="86"/>
      <c r="I480" s="70"/>
      <c r="J480" s="72">
        <f>J482+J483</f>
        <v>0</v>
      </c>
      <c r="K480" s="72"/>
      <c r="L480" s="72">
        <f>L482+L483</f>
        <v>0</v>
      </c>
    </row>
    <row r="481" spans="1:12" ht="14.25" hidden="1" x14ac:dyDescent="0.2">
      <c r="A481" s="82"/>
      <c r="B481" s="85"/>
      <c r="C481" s="92" t="s">
        <v>538</v>
      </c>
      <c r="D481" s="86"/>
      <c r="E481" s="86"/>
      <c r="F481" s="86"/>
      <c r="G481" s="86"/>
      <c r="H481" s="86"/>
      <c r="I481" s="70"/>
      <c r="J481" s="72"/>
      <c r="K481" s="72"/>
      <c r="L481" s="72"/>
    </row>
    <row r="482" spans="1:12" ht="14.25" hidden="1" x14ac:dyDescent="0.2">
      <c r="A482" s="82"/>
      <c r="B482" s="85"/>
      <c r="C482" s="86" t="s">
        <v>554</v>
      </c>
      <c r="D482" s="86"/>
      <c r="E482" s="86"/>
      <c r="F482" s="86"/>
      <c r="G482" s="86"/>
      <c r="H482" s="86"/>
      <c r="I482" s="70"/>
      <c r="J482" s="72">
        <f>SUM(BJ430:BJ461)</f>
        <v>0</v>
      </c>
      <c r="K482" s="72"/>
      <c r="L482" s="72">
        <f>SUM(BK430:BK461)</f>
        <v>0</v>
      </c>
    </row>
    <row r="483" spans="1:12" ht="14.25" hidden="1" x14ac:dyDescent="0.2">
      <c r="A483" s="82"/>
      <c r="B483" s="85"/>
      <c r="C483" s="86" t="s">
        <v>555</v>
      </c>
      <c r="D483" s="86"/>
      <c r="E483" s="86"/>
      <c r="F483" s="86"/>
      <c r="G483" s="86"/>
      <c r="H483" s="86"/>
      <c r="I483" s="70"/>
      <c r="J483" s="72">
        <f>SUM(AH430:AH461)</f>
        <v>0</v>
      </c>
      <c r="K483" s="72"/>
      <c r="L483" s="72">
        <f>SUM(BD430:BD461)</f>
        <v>0</v>
      </c>
    </row>
    <row r="484" spans="1:12" ht="14.25" hidden="1" x14ac:dyDescent="0.2">
      <c r="A484" s="82"/>
      <c r="B484" s="85"/>
      <c r="C484" s="86" t="s">
        <v>556</v>
      </c>
      <c r="D484" s="86"/>
      <c r="E484" s="86"/>
      <c r="F484" s="86"/>
      <c r="G484" s="86"/>
      <c r="H484" s="86"/>
      <c r="I484" s="70"/>
      <c r="J484" s="72">
        <f>SUM(BL430:BL461)</f>
        <v>0</v>
      </c>
      <c r="K484" s="72"/>
      <c r="L484" s="72"/>
    </row>
    <row r="485" spans="1:12" ht="14.25" hidden="1" x14ac:dyDescent="0.2">
      <c r="A485" s="82"/>
      <c r="B485" s="85"/>
      <c r="C485" s="86" t="s">
        <v>557</v>
      </c>
      <c r="D485" s="86"/>
      <c r="E485" s="86"/>
      <c r="F485" s="86"/>
      <c r="G485" s="86"/>
      <c r="H485" s="86"/>
      <c r="I485" s="70"/>
      <c r="J485" s="72">
        <f>SUM(BN430:BN461)</f>
        <v>0</v>
      </c>
      <c r="K485" s="72"/>
      <c r="L485" s="72">
        <f>SUM(BO430:BO461)</f>
        <v>0</v>
      </c>
    </row>
    <row r="486" spans="1:12" ht="15" x14ac:dyDescent="0.2">
      <c r="A486" s="87"/>
      <c r="B486" s="88"/>
      <c r="C486" s="89" t="s">
        <v>558</v>
      </c>
      <c r="D486" s="89"/>
      <c r="E486" s="89"/>
      <c r="F486" s="89"/>
      <c r="G486" s="89"/>
      <c r="H486" s="89"/>
      <c r="I486" s="90"/>
      <c r="J486" s="91">
        <f>J463+J478+J479+J480+J484+J485</f>
        <v>2798.96</v>
      </c>
      <c r="K486" s="91"/>
      <c r="L486" s="91">
        <f>L463+L478+L479+L480+L484+L485</f>
        <v>58627.3</v>
      </c>
    </row>
    <row r="487" spans="1:12" ht="14.25" x14ac:dyDescent="0.2">
      <c r="A487" s="82"/>
      <c r="B487" s="85"/>
      <c r="C487" s="92" t="s">
        <v>559</v>
      </c>
      <c r="D487" s="86"/>
      <c r="E487" s="86"/>
      <c r="F487" s="86"/>
      <c r="G487" s="86"/>
      <c r="H487" s="86"/>
      <c r="I487" s="70"/>
      <c r="J487" s="72"/>
      <c r="K487" s="72"/>
      <c r="L487" s="72"/>
    </row>
    <row r="488" spans="1:12" ht="14.25" hidden="1" x14ac:dyDescent="0.2">
      <c r="A488" s="82"/>
      <c r="B488" s="85"/>
      <c r="C488" s="86" t="s">
        <v>560</v>
      </c>
      <c r="D488" s="86"/>
      <c r="E488" s="86"/>
      <c r="F488" s="86"/>
      <c r="G488" s="86"/>
      <c r="H488" s="86"/>
      <c r="I488" s="70"/>
      <c r="J488" s="72">
        <f>SUM(AB430:AB461)</f>
        <v>0</v>
      </c>
      <c r="K488" s="72"/>
      <c r="L488" s="72">
        <f>SUM(AX430:AX461)</f>
        <v>0</v>
      </c>
    </row>
    <row r="489" spans="1:12" ht="14.25" hidden="1" x14ac:dyDescent="0.2">
      <c r="A489" s="82"/>
      <c r="B489" s="85"/>
      <c r="C489" s="86" t="s">
        <v>561</v>
      </c>
      <c r="D489" s="86"/>
      <c r="E489" s="86"/>
      <c r="F489" s="86"/>
      <c r="G489" s="86"/>
      <c r="H489" s="86"/>
      <c r="I489" s="70"/>
      <c r="J489" s="72">
        <f>SUM(AC430:AC461)</f>
        <v>0</v>
      </c>
      <c r="K489" s="72"/>
      <c r="L489" s="72">
        <f>SUM(AY430:AY461)</f>
        <v>0</v>
      </c>
    </row>
    <row r="490" spans="1:12" ht="14.25" x14ac:dyDescent="0.2">
      <c r="A490" s="82"/>
      <c r="B490" s="85"/>
      <c r="C490" s="86" t="s">
        <v>562</v>
      </c>
      <c r="D490" s="86"/>
      <c r="E490" s="86"/>
      <c r="F490" s="93"/>
      <c r="G490" s="94">
        <f>Source!P290</f>
        <v>4.3405621999999999</v>
      </c>
      <c r="H490" s="82"/>
      <c r="I490" s="82"/>
      <c r="J490" s="82"/>
      <c r="K490" s="82"/>
      <c r="L490" s="82"/>
    </row>
    <row r="491" spans="1:12" ht="14.25" x14ac:dyDescent="0.2">
      <c r="A491" s="82"/>
      <c r="B491" s="85"/>
      <c r="C491" s="86" t="s">
        <v>563</v>
      </c>
      <c r="D491" s="86"/>
      <c r="E491" s="86"/>
      <c r="F491" s="93"/>
      <c r="G491" s="94">
        <f>Source!P291</f>
        <v>20.796645399999999</v>
      </c>
      <c r="H491" s="82"/>
      <c r="I491" s="82"/>
      <c r="J491" s="82"/>
      <c r="K491" s="82"/>
      <c r="L491" s="82"/>
    </row>
    <row r="494" spans="1:12" ht="16.5" x14ac:dyDescent="0.2">
      <c r="A494" s="66" t="s">
        <v>575</v>
      </c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</row>
    <row r="495" spans="1:12" ht="117.75" x14ac:dyDescent="0.2">
      <c r="A495" s="67" t="s">
        <v>224</v>
      </c>
      <c r="B495" s="68" t="str">
        <f>Source!F303</f>
        <v>07-01-054-2</v>
      </c>
      <c r="C495" s="68" t="s">
        <v>576</v>
      </c>
      <c r="D495" s="69" t="str">
        <f>Source!H303</f>
        <v>100 м ограды</v>
      </c>
      <c r="E495" s="70">
        <f>Source!K303</f>
        <v>0.25</v>
      </c>
      <c r="F495" s="70"/>
      <c r="G495" s="70">
        <f>Source!I303</f>
        <v>0.25</v>
      </c>
      <c r="H495" s="72"/>
      <c r="I495" s="71"/>
      <c r="J495" s="72"/>
      <c r="K495" s="71"/>
      <c r="L495" s="72"/>
    </row>
    <row r="496" spans="1:12" ht="51" x14ac:dyDescent="0.2">
      <c r="B496" s="73" t="str">
        <f>Source!EO303</f>
        <v>Поправка: МР 519/пр Табл.2, п.1 Поправка: МР 519/пр Прил.2, Табл.2, п. 5</v>
      </c>
      <c r="C496" s="73" t="str">
        <f>Source!CN303</f>
        <v>Поправка: МР 519/пр Табл.2, п.1  Наименование: При демонтаже (разборке) сборных бетонных и железобетонных конструкций</v>
      </c>
    </row>
    <row r="497" spans="1:82" x14ac:dyDescent="0.2">
      <c r="C497" s="74" t="str">
        <f>"Объем: "&amp;Source!I303&amp;"=25/"&amp;"100"</f>
        <v>Объем: 0,25=25/100</v>
      </c>
    </row>
    <row r="498" spans="1:82" ht="14.25" x14ac:dyDescent="0.2">
      <c r="A498" s="68"/>
      <c r="B498" s="71">
        <v>1</v>
      </c>
      <c r="C498" s="68" t="s">
        <v>524</v>
      </c>
      <c r="D498" s="69"/>
      <c r="E498" s="70"/>
      <c r="F498" s="70"/>
      <c r="G498" s="70"/>
      <c r="H498" s="72">
        <f>Source!AO303</f>
        <v>878.82</v>
      </c>
      <c r="I498" s="71">
        <f>ROUND(0.8,7)</f>
        <v>0.8</v>
      </c>
      <c r="J498" s="72">
        <f>ROUND(Source!AF303*Source!I303, 2)</f>
        <v>175.77</v>
      </c>
      <c r="K498" s="71">
        <f>IF(Source!BA303&lt;&gt; 0, Source!BA303, 1)</f>
        <v>50.93</v>
      </c>
      <c r="L498" s="72">
        <f>Source!S303</f>
        <v>8951.7099999999991</v>
      </c>
    </row>
    <row r="499" spans="1:82" ht="14.25" x14ac:dyDescent="0.2">
      <c r="A499" s="68"/>
      <c r="B499" s="71">
        <v>2</v>
      </c>
      <c r="C499" s="68" t="s">
        <v>525</v>
      </c>
      <c r="D499" s="69"/>
      <c r="E499" s="70"/>
      <c r="F499" s="70"/>
      <c r="G499" s="70"/>
      <c r="H499" s="72">
        <f>Source!AM303</f>
        <v>3986.75</v>
      </c>
      <c r="I499" s="71">
        <f>ROUND(0.8,7)</f>
        <v>0.8</v>
      </c>
      <c r="J499" s="72">
        <f>ROUND(((((Source!ET303*ROUND(0.8,7)))-((Source!EU303*ROUND(0.8,7))))+Source!AE303)*Source!I303, 2)</f>
        <v>797.35</v>
      </c>
      <c r="K499" s="71">
        <f>IF(Source!BB303&lt;&gt; 0, Source!BB303, 1)</f>
        <v>13.82</v>
      </c>
      <c r="L499" s="72">
        <f>Source!Q303</f>
        <v>11019.43</v>
      </c>
    </row>
    <row r="500" spans="1:82" ht="14.25" x14ac:dyDescent="0.2">
      <c r="A500" s="68"/>
      <c r="B500" s="71">
        <v>3</v>
      </c>
      <c r="C500" s="68" t="s">
        <v>526</v>
      </c>
      <c r="D500" s="69"/>
      <c r="E500" s="70"/>
      <c r="F500" s="70"/>
      <c r="G500" s="70"/>
      <c r="H500" s="72">
        <f>Source!AN303</f>
        <v>446.67</v>
      </c>
      <c r="I500" s="71">
        <f>ROUND(0.8,7)</f>
        <v>0.8</v>
      </c>
      <c r="J500" s="75">
        <f>ROUND(Source!AE303*Source!I303, 2)</f>
        <v>89.34</v>
      </c>
      <c r="K500" s="71">
        <f>IF(Source!BS303&lt;&gt; 0, Source!BS303, 1)</f>
        <v>50.93</v>
      </c>
      <c r="L500" s="75">
        <f>Source!R303</f>
        <v>4549.83</v>
      </c>
    </row>
    <row r="501" spans="1:82" ht="14.25" x14ac:dyDescent="0.2">
      <c r="A501" s="68"/>
      <c r="B501" s="71">
        <v>4</v>
      </c>
      <c r="C501" s="68" t="s">
        <v>568</v>
      </c>
      <c r="D501" s="69"/>
      <c r="E501" s="70"/>
      <c r="F501" s="70"/>
      <c r="G501" s="70"/>
      <c r="H501" s="72">
        <f>Source!AL303</f>
        <v>361.75</v>
      </c>
      <c r="I501" s="71">
        <f>ROUND(0,7)</f>
        <v>0</v>
      </c>
      <c r="J501" s="72">
        <f>ROUND(Source!AC303*Source!I303, 2)</f>
        <v>0</v>
      </c>
      <c r="K501" s="71">
        <f>IF(Source!BC303&lt;&gt; 0, Source!BC303, 1)</f>
        <v>10.8</v>
      </c>
      <c r="L501" s="72">
        <f>Source!P303</f>
        <v>0</v>
      </c>
    </row>
    <row r="502" spans="1:82" ht="14.25" x14ac:dyDescent="0.2">
      <c r="A502" s="68"/>
      <c r="B502" s="68"/>
      <c r="C502" s="68" t="s">
        <v>527</v>
      </c>
      <c r="D502" s="69" t="s">
        <v>502</v>
      </c>
      <c r="E502" s="70">
        <f>Source!AQ303</f>
        <v>99.19</v>
      </c>
      <c r="F502" s="70">
        <f>ROUND(0.8,7)</f>
        <v>0.8</v>
      </c>
      <c r="G502" s="70">
        <f>ROUND(Source!U303, 7)</f>
        <v>19.838000000000001</v>
      </c>
      <c r="H502" s="72"/>
      <c r="I502" s="71"/>
      <c r="J502" s="72"/>
      <c r="K502" s="71"/>
      <c r="L502" s="72"/>
    </row>
    <row r="503" spans="1:82" ht="14.25" x14ac:dyDescent="0.2">
      <c r="A503" s="68"/>
      <c r="B503" s="68"/>
      <c r="C503" s="76" t="s">
        <v>528</v>
      </c>
      <c r="D503" s="77" t="s">
        <v>502</v>
      </c>
      <c r="E503" s="78">
        <f>Source!AR303</f>
        <v>33.21</v>
      </c>
      <c r="F503" s="78">
        <f>ROUND(0.8,7)</f>
        <v>0.8</v>
      </c>
      <c r="G503" s="78">
        <f>ROUND(Source!V303, 7)</f>
        <v>6.6420000000000003</v>
      </c>
      <c r="H503" s="79"/>
      <c r="I503" s="80"/>
      <c r="J503" s="79"/>
      <c r="K503" s="80"/>
      <c r="L503" s="79"/>
    </row>
    <row r="504" spans="1:82" ht="14.25" x14ac:dyDescent="0.2">
      <c r="A504" s="68"/>
      <c r="B504" s="68"/>
      <c r="C504" s="68" t="s">
        <v>529</v>
      </c>
      <c r="D504" s="69"/>
      <c r="E504" s="70"/>
      <c r="F504" s="70"/>
      <c r="G504" s="70"/>
      <c r="H504" s="72">
        <f>H498+H499+H501</f>
        <v>5227.32</v>
      </c>
      <c r="I504" s="71"/>
      <c r="J504" s="72">
        <f>J498+J499+J501</f>
        <v>973.12</v>
      </c>
      <c r="K504" s="71"/>
      <c r="L504" s="72">
        <f>L498+L499+L501</f>
        <v>19971.14</v>
      </c>
    </row>
    <row r="505" spans="1:82" ht="14.25" x14ac:dyDescent="0.2">
      <c r="A505" s="68"/>
      <c r="B505" s="68"/>
      <c r="C505" s="68" t="s">
        <v>530</v>
      </c>
      <c r="D505" s="69"/>
      <c r="E505" s="70"/>
      <c r="F505" s="70"/>
      <c r="G505" s="70"/>
      <c r="H505" s="72"/>
      <c r="I505" s="71"/>
      <c r="J505" s="72">
        <f>SUM(S495:S508)+SUM(T495:T508)+SUM(X495:X508)+SUM(Y495:Y508)+SUM(Z495:Z508)</f>
        <v>265.11</v>
      </c>
      <c r="K505" s="71"/>
      <c r="L505" s="72">
        <f>SUM(AR495:AR508)+SUM(AS495:AS508)+SUM(AT495:AT508)+SUM(AU495:AU508)+SUM(AV495:AV508)</f>
        <v>13501.539999999999</v>
      </c>
    </row>
    <row r="506" spans="1:82" ht="42.75" x14ac:dyDescent="0.2">
      <c r="A506" s="68"/>
      <c r="B506" s="68" t="s">
        <v>231</v>
      </c>
      <c r="C506" s="68" t="s">
        <v>577</v>
      </c>
      <c r="D506" s="69" t="s">
        <v>532</v>
      </c>
      <c r="E506" s="70">
        <f>Source!BZ303</f>
        <v>110</v>
      </c>
      <c r="F506" s="70"/>
      <c r="G506" s="70">
        <f>Source!AT303</f>
        <v>110</v>
      </c>
      <c r="H506" s="72"/>
      <c r="I506" s="71"/>
      <c r="J506" s="72">
        <f>SUM(AD495:AD508)</f>
        <v>291.62</v>
      </c>
      <c r="K506" s="71"/>
      <c r="L506" s="72">
        <f>SUM(AZ495:AZ508)</f>
        <v>14851.69</v>
      </c>
    </row>
    <row r="507" spans="1:82" ht="42.75" x14ac:dyDescent="0.2">
      <c r="A507" s="76"/>
      <c r="B507" s="76" t="s">
        <v>232</v>
      </c>
      <c r="C507" s="76" t="s">
        <v>578</v>
      </c>
      <c r="D507" s="77" t="s">
        <v>532</v>
      </c>
      <c r="E507" s="78">
        <f>Source!CA303</f>
        <v>73</v>
      </c>
      <c r="F507" s="78"/>
      <c r="G507" s="78">
        <f>Source!AU303</f>
        <v>73</v>
      </c>
      <c r="H507" s="79"/>
      <c r="I507" s="80"/>
      <c r="J507" s="79">
        <f>SUM(AE495:AE508)</f>
        <v>193.53</v>
      </c>
      <c r="K507" s="80"/>
      <c r="L507" s="79">
        <f>SUM(BA495:BA508)</f>
        <v>9856.1200000000008</v>
      </c>
    </row>
    <row r="508" spans="1:82" ht="15" x14ac:dyDescent="0.2">
      <c r="C508" s="83" t="s">
        <v>534</v>
      </c>
      <c r="D508" s="83"/>
      <c r="E508" s="83"/>
      <c r="F508" s="83"/>
      <c r="G508" s="83"/>
      <c r="H508" s="83"/>
      <c r="I508" s="84">
        <f>J498+J499+J501+J506+J507</f>
        <v>1458.27</v>
      </c>
      <c r="J508" s="84"/>
      <c r="K508" s="84">
        <f>L498+L499+L501+L506+L507</f>
        <v>44678.950000000004</v>
      </c>
      <c r="L508" s="84"/>
      <c r="O508" s="81">
        <f>J498+J499+J501+J506+J507</f>
        <v>1458.27</v>
      </c>
      <c r="P508" s="81">
        <f>J499</f>
        <v>797.35</v>
      </c>
      <c r="R508" t="s">
        <v>535</v>
      </c>
      <c r="S508" s="81">
        <f>J498</f>
        <v>175.77</v>
      </c>
      <c r="U508" s="81">
        <f>J498</f>
        <v>175.77</v>
      </c>
      <c r="X508" s="81">
        <f>J500</f>
        <v>89.34</v>
      </c>
      <c r="Z508" t="s">
        <v>535</v>
      </c>
      <c r="AA508" s="81">
        <f>J501</f>
        <v>0</v>
      </c>
      <c r="AD508">
        <f>ROUND((Source!AT303/100)*((ROUND(Source!AF303*Source!I303, 2)+ROUND(Source!AE303*Source!I303, 2))), 2)</f>
        <v>291.62</v>
      </c>
      <c r="AE508">
        <f>ROUND((Source!AU303/100)*((ROUND(Source!AF303*Source!I303, 2)+ROUND(Source!AE303*Source!I303, 2))), 2)</f>
        <v>193.53</v>
      </c>
      <c r="AN508" s="81">
        <f>L498+L499+L501+L506+L507</f>
        <v>44678.950000000004</v>
      </c>
      <c r="AO508" s="81">
        <f>L499</f>
        <v>11019.43</v>
      </c>
      <c r="AQ508" t="s">
        <v>535</v>
      </c>
      <c r="AR508" s="81">
        <f>L498</f>
        <v>8951.7099999999991</v>
      </c>
      <c r="AT508" s="81">
        <f>L500</f>
        <v>4549.83</v>
      </c>
      <c r="AV508" t="s">
        <v>535</v>
      </c>
      <c r="AW508" s="81">
        <f>L501</f>
        <v>0</v>
      </c>
      <c r="AZ508">
        <f>Source!X303</f>
        <v>14851.69</v>
      </c>
      <c r="BA508">
        <f>Source!Y303</f>
        <v>9856.1200000000008</v>
      </c>
      <c r="BH508" s="81">
        <f>J498+J499+J501+J506+J507</f>
        <v>1458.27</v>
      </c>
      <c r="CD508">
        <v>1</v>
      </c>
    </row>
    <row r="509" spans="1:82" ht="42.75" x14ac:dyDescent="0.2">
      <c r="A509" s="67" t="s">
        <v>233</v>
      </c>
      <c r="B509" s="68" t="str">
        <f>Source!F305</f>
        <v>68-12-5</v>
      </c>
      <c r="C509" s="68" t="str">
        <f>Source!G305</f>
        <v>Разборка покрытий и оснований цементно-бетонных</v>
      </c>
      <c r="D509" s="69" t="str">
        <f>Source!H305</f>
        <v>100 м3 конструкций</v>
      </c>
      <c r="E509" s="70">
        <f>Source!K305</f>
        <v>5.0849999999999999E-2</v>
      </c>
      <c r="F509" s="70"/>
      <c r="G509" s="70">
        <f>Source!I305</f>
        <v>5.0849999999999999E-2</v>
      </c>
      <c r="H509" s="72"/>
      <c r="I509" s="71"/>
      <c r="J509" s="72"/>
      <c r="K509" s="71"/>
      <c r="L509" s="72"/>
    </row>
    <row r="510" spans="1:82" x14ac:dyDescent="0.2">
      <c r="C510" s="74" t="str">
        <f>"Объем: "&amp;Source!I305&amp;"=(33,9*"&amp;"0,15)/"&amp;"100"</f>
        <v>Объем: 0,05085=(33,9*0,15)/100</v>
      </c>
    </row>
    <row r="511" spans="1:82" ht="14.25" x14ac:dyDescent="0.2">
      <c r="A511" s="68"/>
      <c r="B511" s="71">
        <v>1</v>
      </c>
      <c r="C511" s="68" t="s">
        <v>524</v>
      </c>
      <c r="D511" s="69"/>
      <c r="E511" s="70"/>
      <c r="F511" s="70"/>
      <c r="G511" s="70"/>
      <c r="H511" s="72">
        <f>Source!AO305</f>
        <v>628.75</v>
      </c>
      <c r="I511" s="71"/>
      <c r="J511" s="72">
        <f>ROUND(Source!AF305*Source!I305, 2)</f>
        <v>31.97</v>
      </c>
      <c r="K511" s="71">
        <f>IF(Source!BA305&lt;&gt; 0, Source!BA305, 1)</f>
        <v>50.93</v>
      </c>
      <c r="L511" s="72">
        <f>Source!S305</f>
        <v>1628.33</v>
      </c>
    </row>
    <row r="512" spans="1:82" ht="14.25" x14ac:dyDescent="0.2">
      <c r="A512" s="68"/>
      <c r="B512" s="71">
        <v>2</v>
      </c>
      <c r="C512" s="68" t="s">
        <v>525</v>
      </c>
      <c r="D512" s="69"/>
      <c r="E512" s="70"/>
      <c r="F512" s="70"/>
      <c r="G512" s="70"/>
      <c r="H512" s="72">
        <f>Source!AM305</f>
        <v>1927.82</v>
      </c>
      <c r="I512" s="71"/>
      <c r="J512" s="72">
        <f>ROUND((((Source!ET305)-(Source!EU305))+Source!AE305)*Source!I305, 2)</f>
        <v>98.03</v>
      </c>
      <c r="K512" s="71">
        <f>IF(Source!BB305&lt;&gt; 0, Source!BB305, 1)</f>
        <v>13.53</v>
      </c>
      <c r="L512" s="72">
        <f>Source!Q305</f>
        <v>1326.34</v>
      </c>
    </row>
    <row r="513" spans="1:82" ht="14.25" x14ac:dyDescent="0.2">
      <c r="A513" s="68"/>
      <c r="B513" s="71">
        <v>3</v>
      </c>
      <c r="C513" s="68" t="s">
        <v>526</v>
      </c>
      <c r="D513" s="69"/>
      <c r="E513" s="70"/>
      <c r="F513" s="70"/>
      <c r="G513" s="70"/>
      <c r="H513" s="72">
        <f>Source!AN305</f>
        <v>227.48</v>
      </c>
      <c r="I513" s="71"/>
      <c r="J513" s="75">
        <f>ROUND(Source!AE305*Source!I305, 2)</f>
        <v>11.57</v>
      </c>
      <c r="K513" s="71">
        <f>IF(Source!BS305&lt;&gt; 0, Source!BS305, 1)</f>
        <v>50.93</v>
      </c>
      <c r="L513" s="75">
        <f>Source!R305</f>
        <v>589.13</v>
      </c>
    </row>
    <row r="514" spans="1:82" ht="14.25" x14ac:dyDescent="0.2">
      <c r="A514" s="68"/>
      <c r="B514" s="68"/>
      <c r="C514" s="68" t="s">
        <v>527</v>
      </c>
      <c r="D514" s="69" t="s">
        <v>502</v>
      </c>
      <c r="E514" s="70">
        <f>Source!AQ305</f>
        <v>77.72</v>
      </c>
      <c r="F514" s="70"/>
      <c r="G514" s="70">
        <f>ROUND(Source!U305, 7)</f>
        <v>3.9520620000000002</v>
      </c>
      <c r="H514" s="72"/>
      <c r="I514" s="71"/>
      <c r="J514" s="72"/>
      <c r="K514" s="71"/>
      <c r="L514" s="72"/>
    </row>
    <row r="515" spans="1:82" ht="14.25" x14ac:dyDescent="0.2">
      <c r="A515" s="68"/>
      <c r="B515" s="68"/>
      <c r="C515" s="76" t="s">
        <v>528</v>
      </c>
      <c r="D515" s="77" t="s">
        <v>502</v>
      </c>
      <c r="E515" s="78">
        <f>Source!AR305</f>
        <v>16.850000000000001</v>
      </c>
      <c r="F515" s="78"/>
      <c r="G515" s="78">
        <f>ROUND(Source!V305, 7)</f>
        <v>0.85682250000000004</v>
      </c>
      <c r="H515" s="79"/>
      <c r="I515" s="80"/>
      <c r="J515" s="79"/>
      <c r="K515" s="80"/>
      <c r="L515" s="79"/>
    </row>
    <row r="516" spans="1:82" ht="14.25" x14ac:dyDescent="0.2">
      <c r="A516" s="68"/>
      <c r="B516" s="68"/>
      <c r="C516" s="68" t="s">
        <v>529</v>
      </c>
      <c r="D516" s="69"/>
      <c r="E516" s="70"/>
      <c r="F516" s="70"/>
      <c r="G516" s="70"/>
      <c r="H516" s="72">
        <f>H511+H512</f>
        <v>2556.5699999999997</v>
      </c>
      <c r="I516" s="71"/>
      <c r="J516" s="72">
        <f>J511+J512</f>
        <v>130</v>
      </c>
      <c r="K516" s="71"/>
      <c r="L516" s="72">
        <f>L511+L512</f>
        <v>2954.67</v>
      </c>
    </row>
    <row r="517" spans="1:82" ht="14.25" x14ac:dyDescent="0.2">
      <c r="A517" s="68"/>
      <c r="B517" s="68"/>
      <c r="C517" s="68" t="s">
        <v>530</v>
      </c>
      <c r="D517" s="69"/>
      <c r="E517" s="70"/>
      <c r="F517" s="70"/>
      <c r="G517" s="70"/>
      <c r="H517" s="72"/>
      <c r="I517" s="71"/>
      <c r="J517" s="72">
        <f>SUM(S509:S520)+SUM(T509:T520)+SUM(X509:X520)+SUM(Y509:Y520)+SUM(Z509:Z520)</f>
        <v>43.54</v>
      </c>
      <c r="K517" s="71"/>
      <c r="L517" s="72">
        <f>SUM(AR509:AR520)+SUM(AS509:AS520)+SUM(AT509:AT520)+SUM(AU509:AU520)+SUM(AV509:AV520)</f>
        <v>2217.46</v>
      </c>
    </row>
    <row r="518" spans="1:82" ht="14.25" x14ac:dyDescent="0.2">
      <c r="A518" s="68"/>
      <c r="B518" s="68" t="s">
        <v>241</v>
      </c>
      <c r="C518" s="68" t="s">
        <v>579</v>
      </c>
      <c r="D518" s="69" t="s">
        <v>532</v>
      </c>
      <c r="E518" s="70">
        <f>Source!BZ305</f>
        <v>102</v>
      </c>
      <c r="F518" s="70"/>
      <c r="G518" s="70">
        <f>Source!AT305</f>
        <v>102</v>
      </c>
      <c r="H518" s="72"/>
      <c r="I518" s="71"/>
      <c r="J518" s="72">
        <f>SUM(AD509:AD520)</f>
        <v>44.41</v>
      </c>
      <c r="K518" s="71"/>
      <c r="L518" s="72">
        <f>SUM(AZ509:AZ520)</f>
        <v>2261.81</v>
      </c>
    </row>
    <row r="519" spans="1:82" ht="14.25" x14ac:dyDescent="0.2">
      <c r="A519" s="76"/>
      <c r="B519" s="76" t="s">
        <v>242</v>
      </c>
      <c r="C519" s="76" t="s">
        <v>580</v>
      </c>
      <c r="D519" s="77" t="s">
        <v>532</v>
      </c>
      <c r="E519" s="78">
        <f>Source!CA305</f>
        <v>54</v>
      </c>
      <c r="F519" s="78"/>
      <c r="G519" s="78">
        <f>Source!AU305</f>
        <v>54</v>
      </c>
      <c r="H519" s="79"/>
      <c r="I519" s="80"/>
      <c r="J519" s="79">
        <f>SUM(AE509:AE520)</f>
        <v>23.51</v>
      </c>
      <c r="K519" s="80"/>
      <c r="L519" s="79">
        <f>SUM(BA509:BA520)</f>
        <v>1197.43</v>
      </c>
    </row>
    <row r="520" spans="1:82" ht="15" x14ac:dyDescent="0.2">
      <c r="C520" s="83" t="s">
        <v>534</v>
      </c>
      <c r="D520" s="83"/>
      <c r="E520" s="83"/>
      <c r="F520" s="83"/>
      <c r="G520" s="83"/>
      <c r="H520" s="83"/>
      <c r="I520" s="84">
        <f>J511+J512+J518+J519</f>
        <v>197.92</v>
      </c>
      <c r="J520" s="84"/>
      <c r="K520" s="84">
        <f>L511+L512+L518+L519</f>
        <v>6413.91</v>
      </c>
      <c r="L520" s="84"/>
      <c r="O520" s="81">
        <f>J511+J512+J518+J519</f>
        <v>197.92</v>
      </c>
      <c r="P520" s="81">
        <f>J512</f>
        <v>98.03</v>
      </c>
      <c r="R520" t="s">
        <v>535</v>
      </c>
      <c r="S520" s="81">
        <f>J511</f>
        <v>31.97</v>
      </c>
      <c r="U520" s="81">
        <f>J511</f>
        <v>31.97</v>
      </c>
      <c r="X520" s="81">
        <f>J513</f>
        <v>11.57</v>
      </c>
      <c r="Z520" t="s">
        <v>535</v>
      </c>
      <c r="AA520">
        <f>0</f>
        <v>0</v>
      </c>
      <c r="AD520">
        <f>ROUND((Source!AT305/100)*((ROUND(Source!AF305*Source!I305, 2)+ROUND(Source!AE305*Source!I305, 2))), 2)</f>
        <v>44.41</v>
      </c>
      <c r="AE520">
        <f>ROUND((Source!AU305/100)*((ROUND(Source!AF305*Source!I305, 2)+ROUND(Source!AE305*Source!I305, 2))), 2)</f>
        <v>23.51</v>
      </c>
      <c r="AN520" s="81">
        <f>L511+L512+L518+L519</f>
        <v>6413.91</v>
      </c>
      <c r="AO520" s="81">
        <f>L512</f>
        <v>1326.34</v>
      </c>
      <c r="AQ520" t="s">
        <v>535</v>
      </c>
      <c r="AR520" s="81">
        <f>L511</f>
        <v>1628.33</v>
      </c>
      <c r="AT520" s="81">
        <f>L513</f>
        <v>589.13</v>
      </c>
      <c r="AV520" t="s">
        <v>535</v>
      </c>
      <c r="AW520">
        <f>0</f>
        <v>0</v>
      </c>
      <c r="AZ520">
        <f>Source!X305</f>
        <v>2261.81</v>
      </c>
      <c r="BA520">
        <f>Source!Y305</f>
        <v>1197.43</v>
      </c>
      <c r="BH520" s="81">
        <f>J511+J512+J518+J519</f>
        <v>197.92</v>
      </c>
      <c r="CD520">
        <v>1</v>
      </c>
    </row>
    <row r="521" spans="1:82" ht="57" x14ac:dyDescent="0.2">
      <c r="A521" s="67" t="s">
        <v>243</v>
      </c>
      <c r="B521" s="68" t="str">
        <f>Source!F307</f>
        <v>т01-01-01-043</v>
      </c>
      <c r="C521" s="68" t="str">
        <f>Source!G307</f>
        <v>Погрузка при автомобильных перевозках мусора строительного с погрузкой экскаваторами емкостью ковша до 0,5 м3</v>
      </c>
      <c r="D521" s="69" t="str">
        <f>Source!H307</f>
        <v>1 Т ГРУЗА</v>
      </c>
      <c r="E521" s="70">
        <f>Source!K307</f>
        <v>12.204000000000001</v>
      </c>
      <c r="F521" s="70"/>
      <c r="G521" s="70">
        <f>Source!I307</f>
        <v>12.204000000000001</v>
      </c>
      <c r="H521" s="72"/>
      <c r="I521" s="71"/>
      <c r="J521" s="72"/>
      <c r="K521" s="71"/>
      <c r="L521" s="72"/>
    </row>
    <row r="522" spans="1:82" x14ac:dyDescent="0.2">
      <c r="C522" s="74" t="str">
        <f>"Объем: "&amp;Source!I307&amp;"=5,085*"&amp;"2,4"</f>
        <v>Объем: 12,204=5,085*2,4</v>
      </c>
    </row>
    <row r="523" spans="1:82" ht="14.25" x14ac:dyDescent="0.2">
      <c r="A523" s="68"/>
      <c r="B523" s="71">
        <v>2</v>
      </c>
      <c r="C523" s="68" t="s">
        <v>525</v>
      </c>
      <c r="D523" s="69"/>
      <c r="E523" s="70"/>
      <c r="F523" s="70"/>
      <c r="G523" s="70"/>
      <c r="H523" s="72">
        <f>Source!AM307</f>
        <v>3.02</v>
      </c>
      <c r="I523" s="71"/>
      <c r="J523" s="72">
        <f>ROUND((((Source!ET307)-(Source!EU307))+Source!AE307)*Source!I307, 2)</f>
        <v>43.08</v>
      </c>
      <c r="K523" s="71">
        <f>IF(Source!BB307&lt;&gt; 0, Source!BB307, 1)</f>
        <v>17.21</v>
      </c>
      <c r="L523" s="72">
        <f>Source!Q307</f>
        <v>741.41</v>
      </c>
    </row>
    <row r="524" spans="1:82" ht="14.25" x14ac:dyDescent="0.2">
      <c r="A524" s="68"/>
      <c r="B524" s="71">
        <v>3</v>
      </c>
      <c r="C524" s="68" t="s">
        <v>526</v>
      </c>
      <c r="D524" s="69"/>
      <c r="E524" s="70"/>
      <c r="F524" s="70"/>
      <c r="G524" s="70"/>
      <c r="H524" s="72">
        <f>Source!AN307</f>
        <v>0.32</v>
      </c>
      <c r="I524" s="71"/>
      <c r="J524" s="75">
        <f>ROUND(Source!AE307*Source!I307, 2)</f>
        <v>10.130000000000001</v>
      </c>
      <c r="K524" s="71">
        <f>IF(Source!BS307&lt;&gt; 0, Source!BS307, 1)</f>
        <v>17.21</v>
      </c>
      <c r="L524" s="75">
        <f>Source!R307</f>
        <v>174.33</v>
      </c>
    </row>
    <row r="525" spans="1:82" ht="14.25" x14ac:dyDescent="0.2">
      <c r="A525" s="68"/>
      <c r="B525" s="68"/>
      <c r="C525" s="76" t="s">
        <v>528</v>
      </c>
      <c r="D525" s="77" t="s">
        <v>502</v>
      </c>
      <c r="E525" s="78">
        <f>Source!AR307</f>
        <v>2.4E-2</v>
      </c>
      <c r="F525" s="78"/>
      <c r="G525" s="78">
        <f>ROUND(Source!V307, 7)</f>
        <v>0.29289599999999999</v>
      </c>
      <c r="H525" s="79"/>
      <c r="I525" s="80"/>
      <c r="J525" s="79"/>
      <c r="K525" s="80"/>
      <c r="L525" s="79"/>
    </row>
    <row r="526" spans="1:82" ht="14.25" x14ac:dyDescent="0.2">
      <c r="A526" s="68"/>
      <c r="B526" s="68"/>
      <c r="C526" s="68" t="s">
        <v>529</v>
      </c>
      <c r="D526" s="69"/>
      <c r="E526" s="70"/>
      <c r="F526" s="70"/>
      <c r="G526" s="70"/>
      <c r="H526" s="72">
        <f>H523</f>
        <v>3.02</v>
      </c>
      <c r="I526" s="71"/>
      <c r="J526" s="72">
        <f>J523</f>
        <v>43.08</v>
      </c>
      <c r="K526" s="71"/>
      <c r="L526" s="72">
        <f>L523</f>
        <v>741.41</v>
      </c>
    </row>
    <row r="527" spans="1:82" ht="14.25" x14ac:dyDescent="0.2">
      <c r="A527" s="76"/>
      <c r="B527" s="76"/>
      <c r="C527" s="76" t="s">
        <v>530</v>
      </c>
      <c r="D527" s="77"/>
      <c r="E527" s="78"/>
      <c r="F527" s="78"/>
      <c r="G527" s="78"/>
      <c r="H527" s="79"/>
      <c r="I527" s="80"/>
      <c r="J527" s="79">
        <f>SUM(S521:S528)+SUM(T521:T528)+SUM(X521:X528)+SUM(Y521:Y528)+SUM(Z521:Z528)</f>
        <v>10.130000000000001</v>
      </c>
      <c r="K527" s="80"/>
      <c r="L527" s="79">
        <f>SUM(AR521:AR528)+SUM(AS521:AS528)+SUM(AT521:AT528)+SUM(AU521:AU528)+SUM(AV521:AV528)</f>
        <v>174.33</v>
      </c>
    </row>
    <row r="528" spans="1:82" ht="15" x14ac:dyDescent="0.2">
      <c r="C528" s="83" t="s">
        <v>534</v>
      </c>
      <c r="D528" s="83"/>
      <c r="E528" s="83"/>
      <c r="F528" s="83"/>
      <c r="G528" s="83"/>
      <c r="H528" s="83"/>
      <c r="I528" s="84">
        <f>J523</f>
        <v>43.08</v>
      </c>
      <c r="J528" s="84"/>
      <c r="K528" s="84">
        <f>L523</f>
        <v>741.41</v>
      </c>
      <c r="L528" s="84"/>
      <c r="O528" s="81">
        <f>J523</f>
        <v>43.08</v>
      </c>
      <c r="Q528" s="81">
        <f>J523</f>
        <v>43.08</v>
      </c>
      <c r="R528" t="s">
        <v>535</v>
      </c>
      <c r="T528">
        <f>0</f>
        <v>0</v>
      </c>
      <c r="U528">
        <f>0</f>
        <v>0</v>
      </c>
      <c r="Y528" s="81">
        <f>J524</f>
        <v>10.130000000000001</v>
      </c>
      <c r="Z528" t="s">
        <v>535</v>
      </c>
      <c r="AD528">
        <f>ROUND((Source!AT307/100)*((ROUND(Source!AF307*Source!I307, 2)+ROUND(Source!AE307*Source!I307, 2))), 2)</f>
        <v>0</v>
      </c>
      <c r="AE528">
        <f>ROUND((Source!AU307/100)*((ROUND(Source!AF307*Source!I307, 2)+ROUND(Source!AE307*Source!I307, 2))), 2)</f>
        <v>0</v>
      </c>
      <c r="AF528" s="81">
        <f>J523</f>
        <v>43.08</v>
      </c>
      <c r="AN528" s="81">
        <f>L523</f>
        <v>741.41</v>
      </c>
      <c r="AP528" s="81">
        <f>L523</f>
        <v>741.41</v>
      </c>
      <c r="AQ528" t="s">
        <v>535</v>
      </c>
      <c r="AS528">
        <f>0</f>
        <v>0</v>
      </c>
      <c r="AU528" s="81">
        <f>L524</f>
        <v>174.33</v>
      </c>
      <c r="AV528" t="s">
        <v>535</v>
      </c>
      <c r="AZ528">
        <f>Source!X307</f>
        <v>0</v>
      </c>
      <c r="BA528">
        <f>Source!Y307</f>
        <v>0</v>
      </c>
      <c r="BB528" s="81">
        <f>L523</f>
        <v>741.41</v>
      </c>
      <c r="CD528">
        <v>1</v>
      </c>
    </row>
    <row r="529" spans="1:82" ht="71.25" x14ac:dyDescent="0.2">
      <c r="A529" s="67" t="s">
        <v>244</v>
      </c>
      <c r="B529" s="68" t="str">
        <f>Source!F309</f>
        <v>т03-21-01-021</v>
      </c>
      <c r="C529" s="68" t="str">
        <f>Source!G309</f>
        <v>Перевозка грузов I класса автомобилями-самосвалами грузоподъемностью 10 т работающих вне карьера на расстояние до 21 км (полигон)</v>
      </c>
      <c r="D529" s="69" t="str">
        <f>Source!H309</f>
        <v>1 Т ГРУЗА</v>
      </c>
      <c r="E529" s="70">
        <f>Source!K309</f>
        <v>12.204000000000001</v>
      </c>
      <c r="F529" s="70"/>
      <c r="G529" s="70">
        <f>Source!I309</f>
        <v>12.204000000000001</v>
      </c>
      <c r="H529" s="72"/>
      <c r="I529" s="71"/>
      <c r="J529" s="72"/>
      <c r="K529" s="71"/>
      <c r="L529" s="72"/>
    </row>
    <row r="530" spans="1:82" ht="14.25" x14ac:dyDescent="0.2">
      <c r="A530" s="68"/>
      <c r="B530" s="71">
        <v>2</v>
      </c>
      <c r="C530" s="76" t="s">
        <v>525</v>
      </c>
      <c r="D530" s="77"/>
      <c r="E530" s="78"/>
      <c r="F530" s="78"/>
      <c r="G530" s="78"/>
      <c r="H530" s="79">
        <f>Source!AM309</f>
        <v>15.75</v>
      </c>
      <c r="I530" s="80"/>
      <c r="J530" s="79">
        <f>ROUND((((Source!ET309)-(Source!EU309))+Source!AE309)*Source!I309, 2)</f>
        <v>192.21</v>
      </c>
      <c r="K530" s="80">
        <f>IF(Source!BB309&lt;&gt; 0, Source!BB309, 1)</f>
        <v>21.15</v>
      </c>
      <c r="L530" s="79">
        <f>Source!Q309</f>
        <v>4065.3</v>
      </c>
    </row>
    <row r="531" spans="1:82" ht="14.25" x14ac:dyDescent="0.2">
      <c r="A531" s="76"/>
      <c r="B531" s="76"/>
      <c r="C531" s="76" t="s">
        <v>529</v>
      </c>
      <c r="D531" s="77"/>
      <c r="E531" s="78"/>
      <c r="F531" s="78"/>
      <c r="G531" s="78"/>
      <c r="H531" s="79">
        <f>H530</f>
        <v>15.75</v>
      </c>
      <c r="I531" s="80"/>
      <c r="J531" s="79">
        <f>J530</f>
        <v>192.21</v>
      </c>
      <c r="K531" s="80"/>
      <c r="L531" s="79">
        <f>L530</f>
        <v>4065.3</v>
      </c>
    </row>
    <row r="532" spans="1:82" ht="15" x14ac:dyDescent="0.2">
      <c r="C532" s="83" t="s">
        <v>534</v>
      </c>
      <c r="D532" s="83"/>
      <c r="E532" s="83"/>
      <c r="F532" s="83"/>
      <c r="G532" s="83"/>
      <c r="H532" s="83"/>
      <c r="I532" s="84">
        <f>J530</f>
        <v>192.21</v>
      </c>
      <c r="J532" s="84"/>
      <c r="K532" s="84">
        <f>L530</f>
        <v>4065.3</v>
      </c>
      <c r="L532" s="84"/>
      <c r="O532" s="81">
        <f>J530</f>
        <v>192.21</v>
      </c>
      <c r="Q532" s="81">
        <f>J530</f>
        <v>192.21</v>
      </c>
      <c r="R532" t="s">
        <v>535</v>
      </c>
      <c r="T532">
        <f>0</f>
        <v>0</v>
      </c>
      <c r="U532">
        <f>0</f>
        <v>0</v>
      </c>
      <c r="Y532">
        <f>0</f>
        <v>0</v>
      </c>
      <c r="Z532" t="s">
        <v>535</v>
      </c>
      <c r="AD532">
        <f>ROUND((Source!AT309/100)*((ROUND(Source!AF309*Source!I309, 2)+ROUND(Source!AE309*Source!I309, 2))), 2)</f>
        <v>0</v>
      </c>
      <c r="AE532">
        <f>ROUND((Source!AU309/100)*((ROUND(Source!AF309*Source!I309, 2)+ROUND(Source!AE309*Source!I309, 2))), 2)</f>
        <v>0</v>
      </c>
      <c r="AF532" s="81">
        <f>J530</f>
        <v>192.21</v>
      </c>
      <c r="AN532" s="81">
        <f>L530</f>
        <v>4065.3</v>
      </c>
      <c r="AP532" s="81">
        <f>L530</f>
        <v>4065.3</v>
      </c>
      <c r="AQ532" t="s">
        <v>535</v>
      </c>
      <c r="AS532">
        <f>0</f>
        <v>0</v>
      </c>
      <c r="AU532">
        <f>0</f>
        <v>0</v>
      </c>
      <c r="AV532" t="s">
        <v>535</v>
      </c>
      <c r="AZ532">
        <f>Source!X309</f>
        <v>0</v>
      </c>
      <c r="BA532">
        <f>Source!Y309</f>
        <v>0</v>
      </c>
      <c r="BB532" s="81">
        <f>L530</f>
        <v>4065.3</v>
      </c>
      <c r="CD532">
        <v>1</v>
      </c>
    </row>
    <row r="534" spans="1:82" ht="15" x14ac:dyDescent="0.2">
      <c r="A534" s="87"/>
      <c r="B534" s="88"/>
      <c r="C534" s="89" t="s">
        <v>537</v>
      </c>
      <c r="D534" s="89"/>
      <c r="E534" s="89"/>
      <c r="F534" s="89"/>
      <c r="G534" s="89"/>
      <c r="H534" s="89"/>
      <c r="I534" s="90"/>
      <c r="J534" s="91">
        <f>J536+J537+J543+J547</f>
        <v>1338.4099999999999</v>
      </c>
      <c r="K534" s="91"/>
      <c r="L534" s="91">
        <f>L536+L537+L543+L547</f>
        <v>27732.519999999997</v>
      </c>
    </row>
    <row r="535" spans="1:82" ht="14.25" x14ac:dyDescent="0.2">
      <c r="A535" s="82"/>
      <c r="B535" s="85"/>
      <c r="C535" s="92" t="s">
        <v>538</v>
      </c>
      <c r="D535" s="86"/>
      <c r="E535" s="86"/>
      <c r="F535" s="86"/>
      <c r="G535" s="86"/>
      <c r="H535" s="86"/>
      <c r="I535" s="70"/>
      <c r="J535" s="72"/>
      <c r="K535" s="72"/>
      <c r="L535" s="72"/>
    </row>
    <row r="536" spans="1:82" ht="14.25" x14ac:dyDescent="0.2">
      <c r="A536" s="82"/>
      <c r="B536" s="85"/>
      <c r="C536" s="86" t="s">
        <v>539</v>
      </c>
      <c r="D536" s="86"/>
      <c r="E536" s="86"/>
      <c r="F536" s="86"/>
      <c r="G536" s="86"/>
      <c r="H536" s="86"/>
      <c r="I536" s="70"/>
      <c r="J536" s="72">
        <f>SUM(S494:S532)</f>
        <v>207.74</v>
      </c>
      <c r="K536" s="72"/>
      <c r="L536" s="72">
        <f>SUM(AR494:AR532)</f>
        <v>10580.039999999999</v>
      </c>
    </row>
    <row r="537" spans="1:82" ht="14.25" x14ac:dyDescent="0.2">
      <c r="A537" s="82"/>
      <c r="B537" s="85"/>
      <c r="C537" s="86" t="s">
        <v>540</v>
      </c>
      <c r="D537" s="86"/>
      <c r="E537" s="86"/>
      <c r="F537" s="86"/>
      <c r="G537" s="86"/>
      <c r="H537" s="86"/>
      <c r="I537" s="70"/>
      <c r="J537" s="72">
        <f>J539+J542</f>
        <v>895.38</v>
      </c>
      <c r="K537" s="72"/>
      <c r="L537" s="72">
        <f>L539+L542</f>
        <v>12345.77</v>
      </c>
    </row>
    <row r="538" spans="1:82" ht="14.25" x14ac:dyDescent="0.2">
      <c r="A538" s="82"/>
      <c r="B538" s="85"/>
      <c r="C538" s="92" t="s">
        <v>541</v>
      </c>
      <c r="D538" s="86"/>
      <c r="E538" s="86"/>
      <c r="F538" s="86"/>
      <c r="G538" s="86"/>
      <c r="H538" s="86"/>
      <c r="I538" s="70"/>
      <c r="J538" s="72"/>
      <c r="K538" s="72"/>
      <c r="L538" s="72"/>
    </row>
    <row r="539" spans="1:82" ht="14.25" x14ac:dyDescent="0.2">
      <c r="A539" s="82"/>
      <c r="B539" s="85"/>
      <c r="C539" s="86" t="s">
        <v>542</v>
      </c>
      <c r="D539" s="86"/>
      <c r="E539" s="86"/>
      <c r="F539" s="86"/>
      <c r="G539" s="86"/>
      <c r="H539" s="86"/>
      <c r="I539" s="70"/>
      <c r="J539" s="72">
        <f>SUM(P494:P532)</f>
        <v>895.38</v>
      </c>
      <c r="K539" s="72"/>
      <c r="L539" s="72">
        <f>SUM(AO494:AO532)</f>
        <v>12345.77</v>
      </c>
    </row>
    <row r="540" spans="1:82" ht="14.25" x14ac:dyDescent="0.2">
      <c r="A540" s="82"/>
      <c r="B540" s="85"/>
      <c r="C540" s="92" t="s">
        <v>543</v>
      </c>
      <c r="D540" s="86"/>
      <c r="E540" s="86"/>
      <c r="F540" s="86"/>
      <c r="G540" s="86"/>
      <c r="H540" s="86"/>
      <c r="I540" s="70"/>
      <c r="J540" s="72"/>
      <c r="K540" s="72"/>
      <c r="L540" s="72"/>
    </row>
    <row r="541" spans="1:82" ht="14.25" x14ac:dyDescent="0.2">
      <c r="A541" s="82"/>
      <c r="B541" s="85"/>
      <c r="C541" s="86" t="s">
        <v>544</v>
      </c>
      <c r="D541" s="86"/>
      <c r="E541" s="86"/>
      <c r="F541" s="86"/>
      <c r="G541" s="86"/>
      <c r="H541" s="86"/>
      <c r="I541" s="70"/>
      <c r="J541" s="72">
        <f>SUM(X494:X532)</f>
        <v>100.91</v>
      </c>
      <c r="K541" s="72"/>
      <c r="L541" s="72">
        <f>SUM(AT494:AT532)</f>
        <v>5138.96</v>
      </c>
    </row>
    <row r="542" spans="1:82" ht="14.25" hidden="1" x14ac:dyDescent="0.2">
      <c r="A542" s="82"/>
      <c r="B542" s="85"/>
      <c r="C542" s="86" t="s">
        <v>545</v>
      </c>
      <c r="D542" s="86"/>
      <c r="E542" s="86"/>
      <c r="F542" s="86"/>
      <c r="G542" s="86"/>
      <c r="H542" s="86"/>
      <c r="I542" s="70"/>
      <c r="J542" s="72">
        <f>SUM(Z494:Z532)</f>
        <v>0</v>
      </c>
      <c r="K542" s="72"/>
      <c r="L542" s="72">
        <f>SUM(AV494:AV532)</f>
        <v>0</v>
      </c>
    </row>
    <row r="543" spans="1:82" ht="14.25" hidden="1" x14ac:dyDescent="0.2">
      <c r="A543" s="82"/>
      <c r="B543" s="85"/>
      <c r="C543" s="86" t="s">
        <v>546</v>
      </c>
      <c r="D543" s="86"/>
      <c r="E543" s="86"/>
      <c r="F543" s="86"/>
      <c r="G543" s="86"/>
      <c r="H543" s="86"/>
      <c r="I543" s="70"/>
      <c r="J543" s="72">
        <f>J545+J546</f>
        <v>0</v>
      </c>
      <c r="K543" s="72"/>
      <c r="L543" s="72">
        <f>L545+L546</f>
        <v>0</v>
      </c>
    </row>
    <row r="544" spans="1:82" ht="14.25" hidden="1" x14ac:dyDescent="0.2">
      <c r="A544" s="82"/>
      <c r="B544" s="85"/>
      <c r="C544" s="92" t="s">
        <v>541</v>
      </c>
      <c r="D544" s="86"/>
      <c r="E544" s="86"/>
      <c r="F544" s="86"/>
      <c r="G544" s="86"/>
      <c r="H544" s="86"/>
      <c r="I544" s="70"/>
      <c r="J544" s="72"/>
      <c r="K544" s="72"/>
      <c r="L544" s="72"/>
    </row>
    <row r="545" spans="1:12" ht="14.25" hidden="1" x14ac:dyDescent="0.2">
      <c r="A545" s="82"/>
      <c r="B545" s="85"/>
      <c r="C545" s="86" t="s">
        <v>547</v>
      </c>
      <c r="D545" s="86"/>
      <c r="E545" s="86"/>
      <c r="F545" s="86"/>
      <c r="G545" s="86"/>
      <c r="H545" s="86"/>
      <c r="I545" s="70"/>
      <c r="J545" s="72">
        <f>SUM(AA494:AA532)-SUM(BJ494:BJ532)</f>
        <v>0</v>
      </c>
      <c r="K545" s="72"/>
      <c r="L545" s="72">
        <f>SUM(AW494:AW532)-SUM(BK494:BK532)</f>
        <v>0</v>
      </c>
    </row>
    <row r="546" spans="1:12" ht="14.25" hidden="1" x14ac:dyDescent="0.2">
      <c r="A546" s="82"/>
      <c r="B546" s="85"/>
      <c r="C546" s="86" t="s">
        <v>548</v>
      </c>
      <c r="D546" s="86"/>
      <c r="E546" s="86"/>
      <c r="F546" s="86"/>
      <c r="G546" s="86"/>
      <c r="H546" s="86"/>
      <c r="I546" s="70"/>
      <c r="J546" s="72">
        <f>SUM(BC494:BC532)</f>
        <v>0</v>
      </c>
      <c r="K546" s="72"/>
      <c r="L546" s="72">
        <f>SUM(BC494:BC532)</f>
        <v>0</v>
      </c>
    </row>
    <row r="547" spans="1:12" ht="14.25" x14ac:dyDescent="0.2">
      <c r="A547" s="82"/>
      <c r="B547" s="85"/>
      <c r="C547" s="86" t="s">
        <v>549</v>
      </c>
      <c r="D547" s="86"/>
      <c r="E547" s="86"/>
      <c r="F547" s="86"/>
      <c r="G547" s="86"/>
      <c r="H547" s="86"/>
      <c r="I547" s="70"/>
      <c r="J547" s="72">
        <f>SUM(AF494:AF532)</f>
        <v>235.29000000000002</v>
      </c>
      <c r="K547" s="72"/>
      <c r="L547" s="72">
        <f>SUM(BB494:BB532)</f>
        <v>4806.71</v>
      </c>
    </row>
    <row r="548" spans="1:12" ht="14.25" x14ac:dyDescent="0.2">
      <c r="A548" s="82"/>
      <c r="B548" s="85"/>
      <c r="C548" s="86" t="s">
        <v>550</v>
      </c>
      <c r="D548" s="86"/>
      <c r="E548" s="86"/>
      <c r="F548" s="86"/>
      <c r="G548" s="86"/>
      <c r="H548" s="86"/>
      <c r="I548" s="70"/>
      <c r="J548" s="72">
        <f>SUM(S494:S532)+SUM(X494:X532)+SUM(Z494:Z532)</f>
        <v>308.64999999999998</v>
      </c>
      <c r="K548" s="72"/>
      <c r="L548" s="72">
        <f>SUM(AR494:AR532)+SUM(AT494:AT532)+SUM(AV494:AV532)</f>
        <v>15719</v>
      </c>
    </row>
    <row r="549" spans="1:12" ht="14.25" x14ac:dyDescent="0.2">
      <c r="A549" s="82"/>
      <c r="B549" s="85"/>
      <c r="C549" s="86" t="s">
        <v>551</v>
      </c>
      <c r="D549" s="86"/>
      <c r="E549" s="86"/>
      <c r="F549" s="86"/>
      <c r="G549" s="86"/>
      <c r="H549" s="86"/>
      <c r="I549" s="70"/>
      <c r="J549" s="72">
        <f>SUM(AD494:AD532)</f>
        <v>336.03</v>
      </c>
      <c r="K549" s="72"/>
      <c r="L549" s="72">
        <f>SUM(AZ494:AZ532)</f>
        <v>17113.5</v>
      </c>
    </row>
    <row r="550" spans="1:12" ht="14.25" x14ac:dyDescent="0.2">
      <c r="A550" s="82"/>
      <c r="B550" s="85"/>
      <c r="C550" s="86" t="s">
        <v>552</v>
      </c>
      <c r="D550" s="86"/>
      <c r="E550" s="86"/>
      <c r="F550" s="86"/>
      <c r="G550" s="86"/>
      <c r="H550" s="86"/>
      <c r="I550" s="70"/>
      <c r="J550" s="72">
        <f>SUM(AE494:AE532)</f>
        <v>217.04</v>
      </c>
      <c r="K550" s="72"/>
      <c r="L550" s="72">
        <f>SUM(BA494:BA532)</f>
        <v>11053.550000000001</v>
      </c>
    </row>
    <row r="551" spans="1:12" ht="14.25" hidden="1" x14ac:dyDescent="0.2">
      <c r="A551" s="82"/>
      <c r="B551" s="85"/>
      <c r="C551" s="86" t="s">
        <v>553</v>
      </c>
      <c r="D551" s="86"/>
      <c r="E551" s="86"/>
      <c r="F551" s="86"/>
      <c r="G551" s="86"/>
      <c r="H551" s="86"/>
      <c r="I551" s="70"/>
      <c r="J551" s="72">
        <f>J553+J554</f>
        <v>0</v>
      </c>
      <c r="K551" s="72"/>
      <c r="L551" s="72">
        <f>L553+L554</f>
        <v>0</v>
      </c>
    </row>
    <row r="552" spans="1:12" ht="14.25" hidden="1" x14ac:dyDescent="0.2">
      <c r="A552" s="82"/>
      <c r="B552" s="85"/>
      <c r="C552" s="92" t="s">
        <v>538</v>
      </c>
      <c r="D552" s="86"/>
      <c r="E552" s="86"/>
      <c r="F552" s="86"/>
      <c r="G552" s="86"/>
      <c r="H552" s="86"/>
      <c r="I552" s="70"/>
      <c r="J552" s="72"/>
      <c r="K552" s="72"/>
      <c r="L552" s="72"/>
    </row>
    <row r="553" spans="1:12" ht="14.25" hidden="1" x14ac:dyDescent="0.2">
      <c r="A553" s="82"/>
      <c r="B553" s="85"/>
      <c r="C553" s="86" t="s">
        <v>554</v>
      </c>
      <c r="D553" s="86"/>
      <c r="E553" s="86"/>
      <c r="F553" s="86"/>
      <c r="G553" s="86"/>
      <c r="H553" s="86"/>
      <c r="I553" s="70"/>
      <c r="J553" s="72">
        <f>SUM(BJ494:BJ532)</f>
        <v>0</v>
      </c>
      <c r="K553" s="72"/>
      <c r="L553" s="72">
        <f>SUM(BK494:BK532)</f>
        <v>0</v>
      </c>
    </row>
    <row r="554" spans="1:12" ht="14.25" hidden="1" x14ac:dyDescent="0.2">
      <c r="A554" s="82"/>
      <c r="B554" s="85"/>
      <c r="C554" s="86" t="s">
        <v>555</v>
      </c>
      <c r="D554" s="86"/>
      <c r="E554" s="86"/>
      <c r="F554" s="86"/>
      <c r="G554" s="86"/>
      <c r="H554" s="86"/>
      <c r="I554" s="70"/>
      <c r="J554" s="72">
        <f>SUM(AH494:AH532)</f>
        <v>0</v>
      </c>
      <c r="K554" s="72"/>
      <c r="L554" s="72">
        <f>SUM(BD494:BD532)</f>
        <v>0</v>
      </c>
    </row>
    <row r="555" spans="1:12" ht="14.25" hidden="1" x14ac:dyDescent="0.2">
      <c r="A555" s="82"/>
      <c r="B555" s="85"/>
      <c r="C555" s="86" t="s">
        <v>556</v>
      </c>
      <c r="D555" s="86"/>
      <c r="E555" s="86"/>
      <c r="F555" s="86"/>
      <c r="G555" s="86"/>
      <c r="H555" s="86"/>
      <c r="I555" s="70"/>
      <c r="J555" s="72">
        <f>SUM(BL494:BL532)</f>
        <v>0</v>
      </c>
      <c r="K555" s="72"/>
      <c r="L555" s="72"/>
    </row>
    <row r="556" spans="1:12" ht="14.25" hidden="1" x14ac:dyDescent="0.2">
      <c r="A556" s="82"/>
      <c r="B556" s="85"/>
      <c r="C556" s="86" t="s">
        <v>557</v>
      </c>
      <c r="D556" s="86"/>
      <c r="E556" s="86"/>
      <c r="F556" s="86"/>
      <c r="G556" s="86"/>
      <c r="H556" s="86"/>
      <c r="I556" s="70"/>
      <c r="J556" s="72">
        <f>SUM(BN494:BN532)</f>
        <v>0</v>
      </c>
      <c r="K556" s="72"/>
      <c r="L556" s="72">
        <f>SUM(BO494:BO532)</f>
        <v>0</v>
      </c>
    </row>
    <row r="557" spans="1:12" ht="15" x14ac:dyDescent="0.2">
      <c r="A557" s="87"/>
      <c r="B557" s="88"/>
      <c r="C557" s="89" t="s">
        <v>558</v>
      </c>
      <c r="D557" s="89"/>
      <c r="E557" s="89"/>
      <c r="F557" s="89"/>
      <c r="G557" s="89"/>
      <c r="H557" s="89"/>
      <c r="I557" s="90"/>
      <c r="J557" s="91">
        <f>J534+J549+J550+J551+J555+J556</f>
        <v>1891.4799999999998</v>
      </c>
      <c r="K557" s="91"/>
      <c r="L557" s="91">
        <f>L534+L549+L550+L551+L555+L556</f>
        <v>55899.57</v>
      </c>
    </row>
    <row r="558" spans="1:12" ht="14.25" x14ac:dyDescent="0.2">
      <c r="A558" s="82"/>
      <c r="B558" s="85"/>
      <c r="C558" s="92" t="s">
        <v>559</v>
      </c>
      <c r="D558" s="86"/>
      <c r="E558" s="86"/>
      <c r="F558" s="86"/>
      <c r="G558" s="86"/>
      <c r="H558" s="86"/>
      <c r="I558" s="70"/>
      <c r="J558" s="72"/>
      <c r="K558" s="72"/>
      <c r="L558" s="72"/>
    </row>
    <row r="559" spans="1:12" ht="14.25" hidden="1" x14ac:dyDescent="0.2">
      <c r="A559" s="82"/>
      <c r="B559" s="85"/>
      <c r="C559" s="86" t="s">
        <v>560</v>
      </c>
      <c r="D559" s="86"/>
      <c r="E559" s="86"/>
      <c r="F559" s="86"/>
      <c r="G559" s="86"/>
      <c r="H559" s="86"/>
      <c r="I559" s="70"/>
      <c r="J559" s="72">
        <f>SUM(AB494:AB532)</f>
        <v>0</v>
      </c>
      <c r="K559" s="72"/>
      <c r="L559" s="72">
        <f>SUM(AX494:AX532)</f>
        <v>0</v>
      </c>
    </row>
    <row r="560" spans="1:12" ht="14.25" hidden="1" x14ac:dyDescent="0.2">
      <c r="A560" s="82"/>
      <c r="B560" s="85"/>
      <c r="C560" s="86" t="s">
        <v>561</v>
      </c>
      <c r="D560" s="86"/>
      <c r="E560" s="86"/>
      <c r="F560" s="86"/>
      <c r="G560" s="86"/>
      <c r="H560" s="86"/>
      <c r="I560" s="70"/>
      <c r="J560" s="72">
        <f>SUM(AC494:AC532)</f>
        <v>0</v>
      </c>
      <c r="K560" s="72"/>
      <c r="L560" s="72">
        <f>SUM(AY494:AY532)</f>
        <v>0</v>
      </c>
    </row>
    <row r="561" spans="1:12" ht="14.25" x14ac:dyDescent="0.2">
      <c r="A561" s="82"/>
      <c r="B561" s="85"/>
      <c r="C561" s="86" t="s">
        <v>562</v>
      </c>
      <c r="D561" s="86"/>
      <c r="E561" s="86"/>
      <c r="F561" s="93"/>
      <c r="G561" s="94">
        <f>Source!P333</f>
        <v>23.790061999999999</v>
      </c>
      <c r="H561" s="82"/>
      <c r="I561" s="82"/>
      <c r="J561" s="82"/>
      <c r="K561" s="82"/>
      <c r="L561" s="82"/>
    </row>
    <row r="562" spans="1:12" ht="14.25" x14ac:dyDescent="0.2">
      <c r="A562" s="82"/>
      <c r="B562" s="85"/>
      <c r="C562" s="86" t="s">
        <v>563</v>
      </c>
      <c r="D562" s="86"/>
      <c r="E562" s="86"/>
      <c r="F562" s="93"/>
      <c r="G562" s="94">
        <f>Source!P334</f>
        <v>7.7917185</v>
      </c>
      <c r="H562" s="82"/>
      <c r="I562" s="82"/>
      <c r="J562" s="82"/>
      <c r="K562" s="82"/>
      <c r="L562" s="82"/>
    </row>
    <row r="565" spans="1:12" ht="15" x14ac:dyDescent="0.2">
      <c r="A565" s="95"/>
      <c r="B565" s="96"/>
      <c r="C565" s="97" t="s">
        <v>581</v>
      </c>
      <c r="D565" s="97"/>
      <c r="E565" s="97"/>
      <c r="F565" s="97"/>
      <c r="G565" s="97"/>
      <c r="H565" s="97"/>
      <c r="I565" s="98"/>
      <c r="J565" s="99"/>
      <c r="K565" s="99"/>
      <c r="L565" s="99"/>
    </row>
    <row r="567" spans="1:12" ht="15" x14ac:dyDescent="0.2">
      <c r="A567" s="87"/>
      <c r="B567" s="88"/>
      <c r="C567" s="89" t="s">
        <v>582</v>
      </c>
      <c r="D567" s="89"/>
      <c r="E567" s="89"/>
      <c r="F567" s="89"/>
      <c r="G567" s="89"/>
      <c r="H567" s="89"/>
      <c r="I567" s="90"/>
      <c r="J567" s="91">
        <f>J569+J584+J585</f>
        <v>59995.939999999995</v>
      </c>
      <c r="K567" s="91"/>
      <c r="L567" s="91">
        <f>L569+L584+L585</f>
        <v>1440248.49</v>
      </c>
    </row>
    <row r="568" spans="1:12" ht="14.25" x14ac:dyDescent="0.2">
      <c r="A568" s="82"/>
      <c r="B568" s="85"/>
      <c r="C568" s="92" t="s">
        <v>538</v>
      </c>
      <c r="D568" s="86"/>
      <c r="E568" s="86"/>
      <c r="F568" s="86"/>
      <c r="G568" s="86"/>
      <c r="H568" s="86"/>
      <c r="I568" s="70"/>
      <c r="J568" s="72"/>
      <c r="K568" s="72"/>
      <c r="L568" s="72"/>
    </row>
    <row r="569" spans="1:12" ht="14.25" x14ac:dyDescent="0.2">
      <c r="A569" s="82"/>
      <c r="B569" s="85"/>
      <c r="C569" s="86" t="s">
        <v>583</v>
      </c>
      <c r="D569" s="86"/>
      <c r="E569" s="86"/>
      <c r="F569" s="86"/>
      <c r="G569" s="86"/>
      <c r="H569" s="86"/>
      <c r="I569" s="70"/>
      <c r="J569" s="72">
        <f>J571+J572+J578+J582</f>
        <v>47254.419999999991</v>
      </c>
      <c r="K569" s="72"/>
      <c r="L569" s="72">
        <f>L571+L572+L578+L582</f>
        <v>791324.46000000008</v>
      </c>
    </row>
    <row r="570" spans="1:12" ht="14.25" x14ac:dyDescent="0.2">
      <c r="A570" s="82"/>
      <c r="B570" s="85"/>
      <c r="C570" s="92" t="s">
        <v>538</v>
      </c>
      <c r="D570" s="86"/>
      <c r="E570" s="86"/>
      <c r="F570" s="86"/>
      <c r="G570" s="86"/>
      <c r="H570" s="86"/>
      <c r="I570" s="70"/>
      <c r="J570" s="72"/>
      <c r="K570" s="72"/>
      <c r="L570" s="72"/>
    </row>
    <row r="571" spans="1:12" ht="14.25" x14ac:dyDescent="0.2">
      <c r="A571" s="82"/>
      <c r="B571" s="85"/>
      <c r="C571" s="86" t="s">
        <v>584</v>
      </c>
      <c r="D571" s="86"/>
      <c r="E571" s="86"/>
      <c r="F571" s="86"/>
      <c r="G571" s="86"/>
      <c r="H571" s="86"/>
      <c r="I571" s="70"/>
      <c r="J571" s="72">
        <f>SUMIF(CD50:CD563, 1, S50:S563)</f>
        <v>5826.85</v>
      </c>
      <c r="K571" s="72"/>
      <c r="L571" s="72">
        <f>SUMIF(CD50:CD563, 1, AR50:AR563)</f>
        <v>296761.19</v>
      </c>
    </row>
    <row r="572" spans="1:12" ht="14.25" x14ac:dyDescent="0.2">
      <c r="A572" s="82"/>
      <c r="B572" s="85"/>
      <c r="C572" s="86" t="s">
        <v>540</v>
      </c>
      <c r="D572" s="86"/>
      <c r="E572" s="86"/>
      <c r="F572" s="86"/>
      <c r="G572" s="86"/>
      <c r="H572" s="86"/>
      <c r="I572" s="70"/>
      <c r="J572" s="72">
        <f>J574+J577</f>
        <v>39601.099999999991</v>
      </c>
      <c r="K572" s="72"/>
      <c r="L572" s="72">
        <f>L574+L577</f>
        <v>452835.65</v>
      </c>
    </row>
    <row r="573" spans="1:12" ht="14.25" x14ac:dyDescent="0.2">
      <c r="A573" s="82"/>
      <c r="B573" s="85"/>
      <c r="C573" s="92" t="s">
        <v>541</v>
      </c>
      <c r="D573" s="86"/>
      <c r="E573" s="86"/>
      <c r="F573" s="86"/>
      <c r="G573" s="86"/>
      <c r="H573" s="86"/>
      <c r="I573" s="70"/>
      <c r="J573" s="72"/>
      <c r="K573" s="72"/>
      <c r="L573" s="72"/>
    </row>
    <row r="574" spans="1:12" ht="14.25" x14ac:dyDescent="0.2">
      <c r="A574" s="82"/>
      <c r="B574" s="85"/>
      <c r="C574" s="86" t="s">
        <v>542</v>
      </c>
      <c r="D574" s="86"/>
      <c r="E574" s="86"/>
      <c r="F574" s="86"/>
      <c r="G574" s="86"/>
      <c r="H574" s="86"/>
      <c r="I574" s="70"/>
      <c r="J574" s="72">
        <f>SUMIF(CD50:CD563, 1, P50:P563)</f>
        <v>39601.099999999991</v>
      </c>
      <c r="K574" s="72"/>
      <c r="L574" s="72">
        <f>SUMIF(CD50:CD563, 1, AO50:AO563)</f>
        <v>452835.65</v>
      </c>
    </row>
    <row r="575" spans="1:12" ht="14.25" x14ac:dyDescent="0.2">
      <c r="A575" s="82"/>
      <c r="B575" s="85"/>
      <c r="C575" s="92" t="s">
        <v>543</v>
      </c>
      <c r="D575" s="86"/>
      <c r="E575" s="86"/>
      <c r="F575" s="86"/>
      <c r="G575" s="86"/>
      <c r="H575" s="86"/>
      <c r="I575" s="70"/>
      <c r="J575" s="72"/>
      <c r="K575" s="72"/>
      <c r="L575" s="72"/>
    </row>
    <row r="576" spans="1:12" ht="14.25" x14ac:dyDescent="0.2">
      <c r="A576" s="82"/>
      <c r="B576" s="85"/>
      <c r="C576" s="86" t="s">
        <v>544</v>
      </c>
      <c r="D576" s="86"/>
      <c r="E576" s="86"/>
      <c r="F576" s="86"/>
      <c r="G576" s="86"/>
      <c r="H576" s="86"/>
      <c r="I576" s="70"/>
      <c r="J576" s="72">
        <f>SUMIF(CD50:CD563, 1, X50:X563)</f>
        <v>2007.7499999999998</v>
      </c>
      <c r="K576" s="72"/>
      <c r="L576" s="72">
        <f>SUMIF(CD50:CD563, 1, AT50:AT563)</f>
        <v>102254.05000000003</v>
      </c>
    </row>
    <row r="577" spans="1:12" ht="14.25" hidden="1" x14ac:dyDescent="0.2">
      <c r="A577" s="82"/>
      <c r="B577" s="85"/>
      <c r="C577" s="86" t="s">
        <v>545</v>
      </c>
      <c r="D577" s="86"/>
      <c r="E577" s="86"/>
      <c r="F577" s="86"/>
      <c r="G577" s="86"/>
      <c r="H577" s="86"/>
      <c r="I577" s="70"/>
      <c r="J577" s="72">
        <f>SUMIF(CD50:CD563, 1, Z50:Z563)</f>
        <v>0</v>
      </c>
      <c r="K577" s="72"/>
      <c r="L577" s="72">
        <f>SUMIF(CD50:CD563, 1, AV50:AV563)</f>
        <v>0</v>
      </c>
    </row>
    <row r="578" spans="1:12" ht="14.25" hidden="1" x14ac:dyDescent="0.2">
      <c r="A578" s="82"/>
      <c r="B578" s="85"/>
      <c r="C578" s="86" t="s">
        <v>546</v>
      </c>
      <c r="D578" s="86"/>
      <c r="E578" s="86"/>
      <c r="F578" s="86"/>
      <c r="G578" s="86"/>
      <c r="H578" s="86"/>
      <c r="I578" s="70"/>
      <c r="J578" s="72">
        <f>J580+J581</f>
        <v>0</v>
      </c>
      <c r="K578" s="72"/>
      <c r="L578" s="72">
        <f>L580+L581</f>
        <v>0</v>
      </c>
    </row>
    <row r="579" spans="1:12" ht="14.25" hidden="1" x14ac:dyDescent="0.2">
      <c r="A579" s="82"/>
      <c r="B579" s="85"/>
      <c r="C579" s="92" t="s">
        <v>541</v>
      </c>
      <c r="D579" s="86"/>
      <c r="E579" s="86"/>
      <c r="F579" s="86"/>
      <c r="G579" s="86"/>
      <c r="H579" s="86"/>
      <c r="I579" s="70"/>
      <c r="J579" s="72"/>
      <c r="K579" s="72"/>
      <c r="L579" s="72"/>
    </row>
    <row r="580" spans="1:12" ht="14.25" hidden="1" x14ac:dyDescent="0.2">
      <c r="A580" s="82"/>
      <c r="B580" s="85"/>
      <c r="C580" s="86" t="s">
        <v>547</v>
      </c>
      <c r="D580" s="86"/>
      <c r="E580" s="86"/>
      <c r="F580" s="86"/>
      <c r="G580" s="86"/>
      <c r="H580" s="86"/>
      <c r="I580" s="70"/>
      <c r="J580" s="72">
        <f>SUMIF(CD50:CD563, 1, AA50:AA563)-SUMIF(CD50:CD563, 1, BJ50:BJ563)</f>
        <v>0</v>
      </c>
      <c r="K580" s="72"/>
      <c r="L580" s="72">
        <f>SUMIF(CD50:CD563, 1, AW50:AW563)-SUMIF(CD50:CD563, 1, BK50:BK563)</f>
        <v>0</v>
      </c>
    </row>
    <row r="581" spans="1:12" ht="14.25" hidden="1" x14ac:dyDescent="0.2">
      <c r="A581" s="82"/>
      <c r="B581" s="85"/>
      <c r="C581" s="86" t="s">
        <v>548</v>
      </c>
      <c r="D581" s="86"/>
      <c r="E581" s="86"/>
      <c r="F581" s="86"/>
      <c r="G581" s="86"/>
      <c r="H581" s="86"/>
      <c r="I581" s="70"/>
      <c r="J581" s="72">
        <f>SUMIF(CD50:CD563, 1, AG50:AG563)</f>
        <v>0</v>
      </c>
      <c r="K581" s="72"/>
      <c r="L581" s="72">
        <f>SUMIF(CD50:CD563, 1, BC50:BC563)</f>
        <v>0</v>
      </c>
    </row>
    <row r="582" spans="1:12" ht="14.25" x14ac:dyDescent="0.2">
      <c r="A582" s="82"/>
      <c r="B582" s="85"/>
      <c r="C582" s="86" t="s">
        <v>549</v>
      </c>
      <c r="D582" s="86"/>
      <c r="E582" s="86"/>
      <c r="F582" s="86"/>
      <c r="G582" s="86"/>
      <c r="H582" s="86"/>
      <c r="I582" s="70"/>
      <c r="J582" s="72">
        <f>SUMIF(CD50:CD563, 1, AF50:AF563)</f>
        <v>1826.4699999999998</v>
      </c>
      <c r="K582" s="72"/>
      <c r="L582" s="72">
        <f>SUMIF(CD50:CD563, 1, BB50:BB563)</f>
        <v>41727.62000000001</v>
      </c>
    </row>
    <row r="583" spans="1:12" ht="14.25" x14ac:dyDescent="0.2">
      <c r="A583" s="82"/>
      <c r="B583" s="85"/>
      <c r="C583" s="86" t="s">
        <v>585</v>
      </c>
      <c r="D583" s="86"/>
      <c r="E583" s="86"/>
      <c r="F583" s="86"/>
      <c r="G583" s="86"/>
      <c r="H583" s="86"/>
      <c r="I583" s="70"/>
      <c r="J583" s="72">
        <f>SUMIF(CD50:CD563, 1, S50:S563)+SUMIF(CD50:CD563, 1, X50:X563)+SUMIF(CD50:CD563, 1, Z50:Z563)</f>
        <v>7834.6</v>
      </c>
      <c r="K583" s="72"/>
      <c r="L583" s="72">
        <f>SUMIF(CD50:CD563, 1, AR50:AR563)+SUMIF(CD50:CD563, 1, AT50:AT563)+SUMIF(CD50:CD563, 1, AV50:AV563)</f>
        <v>399015.24000000005</v>
      </c>
    </row>
    <row r="584" spans="1:12" ht="14.25" x14ac:dyDescent="0.2">
      <c r="A584" s="82"/>
      <c r="B584" s="85"/>
      <c r="C584" s="86" t="s">
        <v>586</v>
      </c>
      <c r="D584" s="86"/>
      <c r="E584" s="86"/>
      <c r="F584" s="86"/>
      <c r="G584" s="86"/>
      <c r="H584" s="86"/>
      <c r="I584" s="70"/>
      <c r="J584" s="72">
        <f>SUMIF(CD50:CD563, 1, AD50:AD563)</f>
        <v>8053.079999999999</v>
      </c>
      <c r="K584" s="72"/>
      <c r="L584" s="72">
        <f>SUMIF(CD50:CD563, 1, AZ50:AZ563)</f>
        <v>410141.62999999995</v>
      </c>
    </row>
    <row r="585" spans="1:12" ht="14.25" x14ac:dyDescent="0.2">
      <c r="A585" s="82"/>
      <c r="B585" s="85"/>
      <c r="C585" s="86" t="s">
        <v>587</v>
      </c>
      <c r="D585" s="86"/>
      <c r="E585" s="86"/>
      <c r="F585" s="86"/>
      <c r="G585" s="86"/>
      <c r="H585" s="86"/>
      <c r="I585" s="70"/>
      <c r="J585" s="72">
        <f>SUMIF(CD50:CD563, 1, AE50:AE563)</f>
        <v>4688.4399999999996</v>
      </c>
      <c r="K585" s="72"/>
      <c r="L585" s="72">
        <f>SUMIF(CD50:CD563, 1, BA50:BA563)</f>
        <v>238782.39999999997</v>
      </c>
    </row>
    <row r="586" spans="1:12" hidden="1" x14ac:dyDescent="0.2"/>
    <row r="587" spans="1:12" ht="15" hidden="1" x14ac:dyDescent="0.2">
      <c r="A587" s="87"/>
      <c r="B587" s="88"/>
      <c r="C587" s="89" t="s">
        <v>588</v>
      </c>
      <c r="D587" s="89"/>
      <c r="E587" s="89"/>
      <c r="F587" s="89"/>
      <c r="G587" s="89"/>
      <c r="H587" s="89"/>
      <c r="I587" s="90"/>
      <c r="J587" s="91">
        <f>J589+J604+J605</f>
        <v>0</v>
      </c>
      <c r="K587" s="91"/>
      <c r="L587" s="91">
        <f>L589+L604+L605</f>
        <v>0</v>
      </c>
    </row>
    <row r="588" spans="1:12" ht="14.25" hidden="1" x14ac:dyDescent="0.2">
      <c r="A588" s="82"/>
      <c r="B588" s="85"/>
      <c r="C588" s="92" t="s">
        <v>538</v>
      </c>
      <c r="D588" s="86"/>
      <c r="E588" s="86"/>
      <c r="F588" s="86"/>
      <c r="G588" s="86"/>
      <c r="H588" s="86"/>
      <c r="I588" s="70"/>
      <c r="J588" s="72"/>
      <c r="K588" s="72"/>
      <c r="L588" s="72"/>
    </row>
    <row r="589" spans="1:12" ht="14.25" hidden="1" x14ac:dyDescent="0.2">
      <c r="A589" s="82"/>
      <c r="B589" s="85"/>
      <c r="C589" s="86" t="s">
        <v>583</v>
      </c>
      <c r="D589" s="86"/>
      <c r="E589" s="86"/>
      <c r="F589" s="86"/>
      <c r="G589" s="86"/>
      <c r="H589" s="86"/>
      <c r="I589" s="70"/>
      <c r="J589" s="72">
        <f>J591+J592+J598+J602</f>
        <v>0</v>
      </c>
      <c r="K589" s="72"/>
      <c r="L589" s="72">
        <f>L591+L592+L598+L602</f>
        <v>0</v>
      </c>
    </row>
    <row r="590" spans="1:12" ht="14.25" hidden="1" x14ac:dyDescent="0.2">
      <c r="A590" s="82"/>
      <c r="B590" s="85"/>
      <c r="C590" s="92" t="s">
        <v>538</v>
      </c>
      <c r="D590" s="86"/>
      <c r="E590" s="86"/>
      <c r="F590" s="86"/>
      <c r="G590" s="86"/>
      <c r="H590" s="86"/>
      <c r="I590" s="70"/>
      <c r="J590" s="72"/>
      <c r="K590" s="72"/>
      <c r="L590" s="72"/>
    </row>
    <row r="591" spans="1:12" ht="14.25" hidden="1" x14ac:dyDescent="0.2">
      <c r="A591" s="82"/>
      <c r="B591" s="85"/>
      <c r="C591" s="86" t="s">
        <v>584</v>
      </c>
      <c r="D591" s="86"/>
      <c r="E591" s="86"/>
      <c r="F591" s="86"/>
      <c r="G591" s="86"/>
      <c r="H591" s="86"/>
      <c r="I591" s="70"/>
      <c r="J591" s="72">
        <f>SUMIF(CD50:CD585, 2, S50:S585)</f>
        <v>0</v>
      </c>
      <c r="K591" s="72"/>
      <c r="L591" s="72">
        <f>SUMIF(CD50:CD585, 2, AR50:AR585)</f>
        <v>0</v>
      </c>
    </row>
    <row r="592" spans="1:12" ht="14.25" hidden="1" x14ac:dyDescent="0.2">
      <c r="A592" s="82"/>
      <c r="B592" s="85"/>
      <c r="C592" s="86" t="s">
        <v>540</v>
      </c>
      <c r="D592" s="86"/>
      <c r="E592" s="86"/>
      <c r="F592" s="86"/>
      <c r="G592" s="86"/>
      <c r="H592" s="86"/>
      <c r="I592" s="70"/>
      <c r="J592" s="72">
        <f>J594+J597</f>
        <v>0</v>
      </c>
      <c r="K592" s="72"/>
      <c r="L592" s="72">
        <f>L594+L597</f>
        <v>0</v>
      </c>
    </row>
    <row r="593" spans="1:12" ht="14.25" hidden="1" x14ac:dyDescent="0.2">
      <c r="A593" s="82"/>
      <c r="B593" s="85"/>
      <c r="C593" s="92" t="s">
        <v>541</v>
      </c>
      <c r="D593" s="86"/>
      <c r="E593" s="86"/>
      <c r="F593" s="86"/>
      <c r="G593" s="86"/>
      <c r="H593" s="86"/>
      <c r="I593" s="70"/>
      <c r="J593" s="72"/>
      <c r="K593" s="72"/>
      <c r="L593" s="72"/>
    </row>
    <row r="594" spans="1:12" ht="14.25" hidden="1" x14ac:dyDescent="0.2">
      <c r="A594" s="82"/>
      <c r="B594" s="85"/>
      <c r="C594" s="86" t="s">
        <v>542</v>
      </c>
      <c r="D594" s="86"/>
      <c r="E594" s="86"/>
      <c r="F594" s="86"/>
      <c r="G594" s="86"/>
      <c r="H594" s="86"/>
      <c r="I594" s="70"/>
      <c r="J594" s="72">
        <f>SUMIF(CD50:CD585, 2, P50:P585)</f>
        <v>0</v>
      </c>
      <c r="K594" s="72"/>
      <c r="L594" s="72">
        <f>SUMIF(CD50:CD585, 2, AO50:AO585)</f>
        <v>0</v>
      </c>
    </row>
    <row r="595" spans="1:12" ht="14.25" hidden="1" x14ac:dyDescent="0.2">
      <c r="A595" s="82"/>
      <c r="B595" s="85"/>
      <c r="C595" s="92" t="s">
        <v>543</v>
      </c>
      <c r="D595" s="86"/>
      <c r="E595" s="86"/>
      <c r="F595" s="86"/>
      <c r="G595" s="86"/>
      <c r="H595" s="86"/>
      <c r="I595" s="70"/>
      <c r="J595" s="72"/>
      <c r="K595" s="72"/>
      <c r="L595" s="72"/>
    </row>
    <row r="596" spans="1:12" ht="14.25" hidden="1" x14ac:dyDescent="0.2">
      <c r="A596" s="82"/>
      <c r="B596" s="85"/>
      <c r="C596" s="86" t="s">
        <v>544</v>
      </c>
      <c r="D596" s="86"/>
      <c r="E596" s="86"/>
      <c r="F596" s="86"/>
      <c r="G596" s="86"/>
      <c r="H596" s="86"/>
      <c r="I596" s="70"/>
      <c r="J596" s="72">
        <f>SUMIF(CD50:CD585, 2, X50:X585)</f>
        <v>0</v>
      </c>
      <c r="K596" s="72"/>
      <c r="L596" s="72">
        <f>SUMIF(CD50:CD585, 2, AT50:AT585)</f>
        <v>0</v>
      </c>
    </row>
    <row r="597" spans="1:12" ht="14.25" hidden="1" x14ac:dyDescent="0.2">
      <c r="A597" s="82"/>
      <c r="B597" s="85"/>
      <c r="C597" s="86" t="s">
        <v>545</v>
      </c>
      <c r="D597" s="86"/>
      <c r="E597" s="86"/>
      <c r="F597" s="86"/>
      <c r="G597" s="86"/>
      <c r="H597" s="86"/>
      <c r="I597" s="70"/>
      <c r="J597" s="72">
        <f>SUMIF(CD50:CD585, 2, Z50:Z585)</f>
        <v>0</v>
      </c>
      <c r="K597" s="72"/>
      <c r="L597" s="72">
        <f>SUMIF(CD50:CD585, 2, AV50:AV585)</f>
        <v>0</v>
      </c>
    </row>
    <row r="598" spans="1:12" ht="14.25" hidden="1" x14ac:dyDescent="0.2">
      <c r="A598" s="82"/>
      <c r="B598" s="85"/>
      <c r="C598" s="86" t="s">
        <v>546</v>
      </c>
      <c r="D598" s="86"/>
      <c r="E598" s="86"/>
      <c r="F598" s="86"/>
      <c r="G598" s="86"/>
      <c r="H598" s="86"/>
      <c r="I598" s="70"/>
      <c r="J598" s="72">
        <f>J600+J601</f>
        <v>0</v>
      </c>
      <c r="K598" s="72"/>
      <c r="L598" s="72">
        <f>L600+L601</f>
        <v>0</v>
      </c>
    </row>
    <row r="599" spans="1:12" ht="14.25" hidden="1" x14ac:dyDescent="0.2">
      <c r="A599" s="82"/>
      <c r="B599" s="85"/>
      <c r="C599" s="92" t="s">
        <v>541</v>
      </c>
      <c r="D599" s="86"/>
      <c r="E599" s="86"/>
      <c r="F599" s="86"/>
      <c r="G599" s="86"/>
      <c r="H599" s="86"/>
      <c r="I599" s="70"/>
      <c r="J599" s="72"/>
      <c r="K599" s="72"/>
      <c r="L599" s="72"/>
    </row>
    <row r="600" spans="1:12" ht="14.25" hidden="1" x14ac:dyDescent="0.2">
      <c r="A600" s="82"/>
      <c r="B600" s="85"/>
      <c r="C600" s="86" t="s">
        <v>547</v>
      </c>
      <c r="D600" s="86"/>
      <c r="E600" s="86"/>
      <c r="F600" s="86"/>
      <c r="G600" s="86"/>
      <c r="H600" s="86"/>
      <c r="I600" s="70"/>
      <c r="J600" s="72">
        <f>SUMIF(CD50:CD585, 2, AA50:AA585)-SUMIF(CD50:CD585, 2, BJ50:BJ585)</f>
        <v>0</v>
      </c>
      <c r="K600" s="72"/>
      <c r="L600" s="72">
        <f>SUMIF(CD50:CD585, 2, AW50:AW585)-SUMIF(CD50:CD585, 2, BK50:BK585)</f>
        <v>0</v>
      </c>
    </row>
    <row r="601" spans="1:12" ht="14.25" hidden="1" x14ac:dyDescent="0.2">
      <c r="A601" s="82"/>
      <c r="B601" s="85"/>
      <c r="C601" s="86" t="s">
        <v>548</v>
      </c>
      <c r="D601" s="86"/>
      <c r="E601" s="86"/>
      <c r="F601" s="86"/>
      <c r="G601" s="86"/>
      <c r="H601" s="86"/>
      <c r="I601" s="70"/>
      <c r="J601" s="72">
        <f>SUMIF(CD50:CD585, 2, AG50:AG585)</f>
        <v>0</v>
      </c>
      <c r="K601" s="72"/>
      <c r="L601" s="72">
        <f>SUMIF(CD50:CD585, 2, BC50:BC585)</f>
        <v>0</v>
      </c>
    </row>
    <row r="602" spans="1:12" ht="14.25" hidden="1" x14ac:dyDescent="0.2">
      <c r="A602" s="82"/>
      <c r="B602" s="85"/>
      <c r="C602" s="86" t="s">
        <v>549</v>
      </c>
      <c r="D602" s="86"/>
      <c r="E602" s="86"/>
      <c r="F602" s="86"/>
      <c r="G602" s="86"/>
      <c r="H602" s="86"/>
      <c r="I602" s="70"/>
      <c r="J602" s="72">
        <f>SUMIF(CD50:CD585, 2, AF50:AF585)</f>
        <v>0</v>
      </c>
      <c r="K602" s="72"/>
      <c r="L602" s="72">
        <f>SUMIF(CD50:CD585, 2, BB50:BB585)</f>
        <v>0</v>
      </c>
    </row>
    <row r="603" spans="1:12" ht="14.25" hidden="1" x14ac:dyDescent="0.2">
      <c r="A603" s="82"/>
      <c r="B603" s="85"/>
      <c r="C603" s="86" t="s">
        <v>585</v>
      </c>
      <c r="D603" s="86"/>
      <c r="E603" s="86"/>
      <c r="F603" s="86"/>
      <c r="G603" s="86"/>
      <c r="H603" s="86"/>
      <c r="I603" s="70"/>
      <c r="J603" s="72">
        <f>SUMIF(CD50:CD585, 2, S50:S585)+SUMIF(CD50:CD585, 2, X50:X585)+SUMIF(CD50:CD585, 2, Z50:Z585)</f>
        <v>0</v>
      </c>
      <c r="K603" s="72"/>
      <c r="L603" s="72">
        <f>SUMIF(CD50:CD585, 2, AR50:AR585)+SUMIF(CD50:CD585, 2, AT50:AT585)+SUMIF(CD50:CD585, 2, AV50:AV585)</f>
        <v>0</v>
      </c>
    </row>
    <row r="604" spans="1:12" ht="14.25" hidden="1" x14ac:dyDescent="0.2">
      <c r="A604" s="82"/>
      <c r="B604" s="85"/>
      <c r="C604" s="86" t="s">
        <v>586</v>
      </c>
      <c r="D604" s="86"/>
      <c r="E604" s="86"/>
      <c r="F604" s="86"/>
      <c r="G604" s="86"/>
      <c r="H604" s="86"/>
      <c r="I604" s="70"/>
      <c r="J604" s="72">
        <f>SUMIF(CD50:CD585, 2, AD50:AD585)</f>
        <v>0</v>
      </c>
      <c r="K604" s="72"/>
      <c r="L604" s="72">
        <f>SUMIF(CD50:CD585, 2, AZ50:AZ585)</f>
        <v>0</v>
      </c>
    </row>
    <row r="605" spans="1:12" ht="14.25" hidden="1" x14ac:dyDescent="0.2">
      <c r="A605" s="82"/>
      <c r="B605" s="85"/>
      <c r="C605" s="86" t="s">
        <v>587</v>
      </c>
      <c r="D605" s="86"/>
      <c r="E605" s="86"/>
      <c r="F605" s="86"/>
      <c r="G605" s="86"/>
      <c r="H605" s="86"/>
      <c r="I605" s="70"/>
      <c r="J605" s="72">
        <f>SUMIF(CD50:CD585, 2, AE50:AE585)</f>
        <v>0</v>
      </c>
      <c r="K605" s="72"/>
      <c r="L605" s="72">
        <f>SUMIF(CD50:CD585, 2, BA50:BA585)</f>
        <v>0</v>
      </c>
    </row>
    <row r="606" spans="1:12" hidden="1" x14ac:dyDescent="0.2"/>
    <row r="607" spans="1:12" ht="15" hidden="1" x14ac:dyDescent="0.2">
      <c r="A607" s="87"/>
      <c r="B607" s="88"/>
      <c r="C607" s="89" t="s">
        <v>589</v>
      </c>
      <c r="D607" s="89"/>
      <c r="E607" s="89"/>
      <c r="F607" s="89"/>
      <c r="G607" s="89"/>
      <c r="H607" s="89"/>
      <c r="I607" s="90"/>
      <c r="J607" s="91">
        <f>J609+J610</f>
        <v>0</v>
      </c>
      <c r="K607" s="91"/>
      <c r="L607" s="91">
        <f>L609+L610</f>
        <v>0</v>
      </c>
    </row>
    <row r="608" spans="1:12" ht="14.25" hidden="1" x14ac:dyDescent="0.2">
      <c r="A608" s="82"/>
      <c r="B608" s="85"/>
      <c r="C608" s="92" t="s">
        <v>538</v>
      </c>
      <c r="D608" s="86"/>
      <c r="E608" s="86"/>
      <c r="F608" s="86"/>
      <c r="G608" s="86"/>
      <c r="H608" s="86"/>
      <c r="I608" s="70"/>
      <c r="J608" s="72"/>
      <c r="K608" s="72"/>
      <c r="L608" s="72"/>
    </row>
    <row r="609" spans="1:12" ht="14.25" hidden="1" x14ac:dyDescent="0.2">
      <c r="A609" s="82"/>
      <c r="B609" s="85"/>
      <c r="C609" s="86" t="s">
        <v>554</v>
      </c>
      <c r="D609" s="86"/>
      <c r="E609" s="86"/>
      <c r="F609" s="86"/>
      <c r="G609" s="86"/>
      <c r="H609" s="86"/>
      <c r="I609" s="70"/>
      <c r="J609" s="72">
        <f>SUMIF(CD50:CD605, 3, BJ50:BJ605)</f>
        <v>0</v>
      </c>
      <c r="K609" s="72"/>
      <c r="L609" s="72">
        <f>SUMIF(CD50:CD605, 3, BK50:BK605)</f>
        <v>0</v>
      </c>
    </row>
    <row r="610" spans="1:12" ht="14.25" hidden="1" x14ac:dyDescent="0.2">
      <c r="A610" s="82"/>
      <c r="B610" s="85"/>
      <c r="C610" s="86" t="s">
        <v>555</v>
      </c>
      <c r="D610" s="86"/>
      <c r="E610" s="86"/>
      <c r="F610" s="86"/>
      <c r="G610" s="86"/>
      <c r="H610" s="86"/>
      <c r="I610" s="70"/>
      <c r="J610" s="72">
        <f>SUMIF(CD50:CD605, 3, AH50:AH605)</f>
        <v>0</v>
      </c>
      <c r="K610" s="72"/>
      <c r="L610" s="72">
        <f>SUMIF(CD50:CD605, 3, BD50:BD605)</f>
        <v>0</v>
      </c>
    </row>
    <row r="611" spans="1:12" hidden="1" x14ac:dyDescent="0.2"/>
    <row r="612" spans="1:12" ht="15" hidden="1" x14ac:dyDescent="0.2">
      <c r="A612" s="87"/>
      <c r="B612" s="88"/>
      <c r="C612" s="89" t="s">
        <v>590</v>
      </c>
      <c r="D612" s="89"/>
      <c r="E612" s="89"/>
      <c r="F612" s="89"/>
      <c r="G612" s="89"/>
      <c r="H612" s="89"/>
      <c r="I612" s="90"/>
      <c r="J612" s="91">
        <f>J618+J633+J634+J614+J615</f>
        <v>0</v>
      </c>
      <c r="K612" s="91"/>
      <c r="L612" s="91">
        <f>L618+L633+L634+L614+L615</f>
        <v>0</v>
      </c>
    </row>
    <row r="613" spans="1:12" ht="14.25" hidden="1" x14ac:dyDescent="0.2">
      <c r="A613" s="82"/>
      <c r="B613" s="85"/>
      <c r="C613" s="92" t="s">
        <v>538</v>
      </c>
      <c r="D613" s="86"/>
      <c r="E613" s="86"/>
      <c r="F613" s="86"/>
      <c r="G613" s="86"/>
      <c r="H613" s="86"/>
      <c r="I613" s="70"/>
      <c r="J613" s="72"/>
      <c r="K613" s="72"/>
      <c r="L613" s="72"/>
    </row>
    <row r="614" spans="1:12" ht="14.25" hidden="1" x14ac:dyDescent="0.2">
      <c r="A614" s="82"/>
      <c r="B614" s="85"/>
      <c r="C614" s="86" t="s">
        <v>591</v>
      </c>
      <c r="D614" s="86"/>
      <c r="E614" s="86"/>
      <c r="F614" s="86"/>
      <c r="G614" s="86"/>
      <c r="H614" s="86"/>
      <c r="I614" s="70"/>
      <c r="J614" s="72">
        <f>SUM(BL50:BL610)</f>
        <v>0</v>
      </c>
      <c r="K614" s="72"/>
      <c r="L614" s="72"/>
    </row>
    <row r="615" spans="1:12" ht="14.25" hidden="1" x14ac:dyDescent="0.2">
      <c r="A615" s="82"/>
      <c r="B615" s="85"/>
      <c r="C615" s="86" t="s">
        <v>592</v>
      </c>
      <c r="D615" s="86"/>
      <c r="E615" s="86"/>
      <c r="F615" s="86"/>
      <c r="G615" s="86"/>
      <c r="H615" s="86"/>
      <c r="I615" s="70"/>
      <c r="J615" s="72">
        <f>SUM(BN50:BN610)</f>
        <v>0</v>
      </c>
      <c r="K615" s="72"/>
      <c r="L615" s="72">
        <f>SUM(BO50:BO610)</f>
        <v>0</v>
      </c>
    </row>
    <row r="616" spans="1:12" ht="14.25" hidden="1" x14ac:dyDescent="0.2">
      <c r="A616" s="82"/>
      <c r="B616" s="85"/>
      <c r="C616" s="86" t="s">
        <v>593</v>
      </c>
      <c r="D616" s="86"/>
      <c r="E616" s="86"/>
      <c r="F616" s="86"/>
      <c r="G616" s="86"/>
      <c r="H616" s="86"/>
      <c r="I616" s="70"/>
      <c r="J616" s="72">
        <f>J618+J633+J634</f>
        <v>0</v>
      </c>
      <c r="K616" s="72"/>
      <c r="L616" s="72">
        <f>L618+L633+L634</f>
        <v>0</v>
      </c>
    </row>
    <row r="617" spans="1:12" ht="14.25" hidden="1" x14ac:dyDescent="0.2">
      <c r="A617" s="82"/>
      <c r="B617" s="85"/>
      <c r="C617" s="92" t="s">
        <v>538</v>
      </c>
      <c r="D617" s="86"/>
      <c r="E617" s="86"/>
      <c r="F617" s="86"/>
      <c r="G617" s="86"/>
      <c r="H617" s="86"/>
      <c r="I617" s="70"/>
      <c r="J617" s="72"/>
      <c r="K617" s="72"/>
      <c r="L617" s="72"/>
    </row>
    <row r="618" spans="1:12" ht="14.25" hidden="1" x14ac:dyDescent="0.2">
      <c r="A618" s="82"/>
      <c r="B618" s="85"/>
      <c r="C618" s="86" t="s">
        <v>583</v>
      </c>
      <c r="D618" s="86"/>
      <c r="E618" s="86"/>
      <c r="F618" s="86"/>
      <c r="G618" s="86"/>
      <c r="H618" s="86"/>
      <c r="I618" s="70"/>
      <c r="J618" s="72">
        <f>J620+J621+J627+J631</f>
        <v>0</v>
      </c>
      <c r="K618" s="72"/>
      <c r="L618" s="72">
        <f>L620+L621+L627+L631</f>
        <v>0</v>
      </c>
    </row>
    <row r="619" spans="1:12" ht="14.25" hidden="1" x14ac:dyDescent="0.2">
      <c r="A619" s="82"/>
      <c r="B619" s="85"/>
      <c r="C619" s="92" t="s">
        <v>538</v>
      </c>
      <c r="D619" s="86"/>
      <c r="E619" s="86"/>
      <c r="F619" s="86"/>
      <c r="G619" s="86"/>
      <c r="H619" s="86"/>
      <c r="I619" s="70"/>
      <c r="J619" s="72"/>
      <c r="K619" s="72"/>
      <c r="L619" s="72"/>
    </row>
    <row r="620" spans="1:12" ht="14.25" hidden="1" x14ac:dyDescent="0.2">
      <c r="A620" s="82"/>
      <c r="B620" s="85"/>
      <c r="C620" s="86" t="s">
        <v>584</v>
      </c>
      <c r="D620" s="86"/>
      <c r="E620" s="86"/>
      <c r="F620" s="86"/>
      <c r="G620" s="86"/>
      <c r="H620" s="86"/>
      <c r="I620" s="70"/>
      <c r="J620" s="72">
        <f>SUMIF(CD50:CD610, 4, S50:S610)</f>
        <v>0</v>
      </c>
      <c r="K620" s="72"/>
      <c r="L620" s="72">
        <f>SUMIF(CD50:CD610, 4, AR50:AR610)</f>
        <v>0</v>
      </c>
    </row>
    <row r="621" spans="1:12" ht="14.25" hidden="1" x14ac:dyDescent="0.2">
      <c r="A621" s="82"/>
      <c r="B621" s="85"/>
      <c r="C621" s="86" t="s">
        <v>540</v>
      </c>
      <c r="D621" s="86"/>
      <c r="E621" s="86"/>
      <c r="F621" s="86"/>
      <c r="G621" s="86"/>
      <c r="H621" s="86"/>
      <c r="I621" s="70"/>
      <c r="J621" s="72">
        <f>J623+J626</f>
        <v>0</v>
      </c>
      <c r="K621" s="72"/>
      <c r="L621" s="72">
        <f>L623+L626</f>
        <v>0</v>
      </c>
    </row>
    <row r="622" spans="1:12" ht="14.25" hidden="1" x14ac:dyDescent="0.2">
      <c r="A622" s="82"/>
      <c r="B622" s="85"/>
      <c r="C622" s="92" t="s">
        <v>541</v>
      </c>
      <c r="D622" s="86"/>
      <c r="E622" s="86"/>
      <c r="F622" s="86"/>
      <c r="G622" s="86"/>
      <c r="H622" s="86"/>
      <c r="I622" s="70"/>
      <c r="J622" s="72"/>
      <c r="K622" s="72"/>
      <c r="L622" s="72"/>
    </row>
    <row r="623" spans="1:12" ht="14.25" hidden="1" x14ac:dyDescent="0.2">
      <c r="A623" s="82"/>
      <c r="B623" s="85"/>
      <c r="C623" s="86" t="s">
        <v>542</v>
      </c>
      <c r="D623" s="86"/>
      <c r="E623" s="86"/>
      <c r="F623" s="86"/>
      <c r="G623" s="86"/>
      <c r="H623" s="86"/>
      <c r="I623" s="70"/>
      <c r="J623" s="72">
        <f>SUMIF(CD50:CD610, 4, P50:P610)</f>
        <v>0</v>
      </c>
      <c r="K623" s="72"/>
      <c r="L623" s="72">
        <f>SUMIF(CD50:CD610, 4, AO50:AO610)</f>
        <v>0</v>
      </c>
    </row>
    <row r="624" spans="1:12" ht="14.25" hidden="1" x14ac:dyDescent="0.2">
      <c r="A624" s="82"/>
      <c r="B624" s="85"/>
      <c r="C624" s="92" t="s">
        <v>543</v>
      </c>
      <c r="D624" s="86"/>
      <c r="E624" s="86"/>
      <c r="F624" s="86"/>
      <c r="G624" s="86"/>
      <c r="H624" s="86"/>
      <c r="I624" s="70"/>
      <c r="J624" s="72"/>
      <c r="K624" s="72"/>
      <c r="L624" s="72"/>
    </row>
    <row r="625" spans="1:12" ht="14.25" hidden="1" x14ac:dyDescent="0.2">
      <c r="A625" s="82"/>
      <c r="B625" s="85"/>
      <c r="C625" s="86" t="s">
        <v>544</v>
      </c>
      <c r="D625" s="86"/>
      <c r="E625" s="86"/>
      <c r="F625" s="86"/>
      <c r="G625" s="86"/>
      <c r="H625" s="86"/>
      <c r="I625" s="70"/>
      <c r="J625" s="72">
        <f>SUMIF(CD50:CD610, 4, X50:X610)</f>
        <v>0</v>
      </c>
      <c r="K625" s="72"/>
      <c r="L625" s="72">
        <f>SUMIF(CD50:CD610, 4, AT50:AT610)</f>
        <v>0</v>
      </c>
    </row>
    <row r="626" spans="1:12" ht="14.25" hidden="1" x14ac:dyDescent="0.2">
      <c r="A626" s="82"/>
      <c r="B626" s="85"/>
      <c r="C626" s="86" t="s">
        <v>545</v>
      </c>
      <c r="D626" s="86"/>
      <c r="E626" s="86"/>
      <c r="F626" s="86"/>
      <c r="G626" s="86"/>
      <c r="H626" s="86"/>
      <c r="I626" s="70"/>
      <c r="J626" s="72">
        <f>SUMIF(CD50:CD610, 4, Z50:Z610)</f>
        <v>0</v>
      </c>
      <c r="K626" s="72"/>
      <c r="L626" s="72">
        <f>SUMIF(CD50:CD610, 4, AV50:AV610)</f>
        <v>0</v>
      </c>
    </row>
    <row r="627" spans="1:12" ht="14.25" hidden="1" x14ac:dyDescent="0.2">
      <c r="A627" s="82"/>
      <c r="B627" s="85"/>
      <c r="C627" s="86" t="s">
        <v>546</v>
      </c>
      <c r="D627" s="86"/>
      <c r="E627" s="86"/>
      <c r="F627" s="86"/>
      <c r="G627" s="86"/>
      <c r="H627" s="86"/>
      <c r="I627" s="70"/>
      <c r="J627" s="72">
        <f>J629+J630</f>
        <v>0</v>
      </c>
      <c r="K627" s="72"/>
      <c r="L627" s="72">
        <f>L629+L630</f>
        <v>0</v>
      </c>
    </row>
    <row r="628" spans="1:12" ht="14.25" hidden="1" x14ac:dyDescent="0.2">
      <c r="A628" s="82"/>
      <c r="B628" s="85"/>
      <c r="C628" s="92" t="s">
        <v>541</v>
      </c>
      <c r="D628" s="86"/>
      <c r="E628" s="86"/>
      <c r="F628" s="86"/>
      <c r="G628" s="86"/>
      <c r="H628" s="86"/>
      <c r="I628" s="70"/>
      <c r="J628" s="72"/>
      <c r="K628" s="72"/>
      <c r="L628" s="72"/>
    </row>
    <row r="629" spans="1:12" ht="14.25" hidden="1" x14ac:dyDescent="0.2">
      <c r="A629" s="82"/>
      <c r="B629" s="85"/>
      <c r="C629" s="86" t="s">
        <v>547</v>
      </c>
      <c r="D629" s="86"/>
      <c r="E629" s="86"/>
      <c r="F629" s="86"/>
      <c r="G629" s="86"/>
      <c r="H629" s="86"/>
      <c r="I629" s="70"/>
      <c r="J629" s="72">
        <f>SUMIF(CD50:CD610, 4, AA50:AA610)-SUMIF(CD50:CD610, 4, BJ50:BJ610)</f>
        <v>0</v>
      </c>
      <c r="K629" s="72"/>
      <c r="L629" s="72">
        <f>SUMIF(CD50:CD610, 4, AW50:AW610)-SUMIF(CD50:CD610, 4, BK50:BK610)</f>
        <v>0</v>
      </c>
    </row>
    <row r="630" spans="1:12" ht="14.25" hidden="1" x14ac:dyDescent="0.2">
      <c r="A630" s="82"/>
      <c r="B630" s="85"/>
      <c r="C630" s="86" t="s">
        <v>548</v>
      </c>
      <c r="D630" s="86"/>
      <c r="E630" s="86"/>
      <c r="F630" s="86"/>
      <c r="G630" s="86"/>
      <c r="H630" s="86"/>
      <c r="I630" s="70"/>
      <c r="J630" s="72">
        <f>SUMIF(CD50:CD610, 4, AG50:AG610)</f>
        <v>0</v>
      </c>
      <c r="K630" s="72"/>
      <c r="L630" s="72">
        <f>SUMIF(CD50:CD610, 4, BC50:BC610)</f>
        <v>0</v>
      </c>
    </row>
    <row r="631" spans="1:12" ht="14.25" hidden="1" x14ac:dyDescent="0.2">
      <c r="A631" s="82"/>
      <c r="B631" s="85"/>
      <c r="C631" s="86" t="s">
        <v>549</v>
      </c>
      <c r="D631" s="86"/>
      <c r="E631" s="86"/>
      <c r="F631" s="86"/>
      <c r="G631" s="86"/>
      <c r="H631" s="86"/>
      <c r="I631" s="70"/>
      <c r="J631" s="72">
        <f>SUMIF(CD50:CD610, 4, AF50:AF610)</f>
        <v>0</v>
      </c>
      <c r="K631" s="72"/>
      <c r="L631" s="72">
        <f>SUMIF(CD50:CD610, 4, BB50:BB610)</f>
        <v>0</v>
      </c>
    </row>
    <row r="632" spans="1:12" ht="14.25" hidden="1" x14ac:dyDescent="0.2">
      <c r="A632" s="82"/>
      <c r="B632" s="85"/>
      <c r="C632" s="86" t="s">
        <v>585</v>
      </c>
      <c r="D632" s="86"/>
      <c r="E632" s="86"/>
      <c r="F632" s="86"/>
      <c r="G632" s="86"/>
      <c r="H632" s="86"/>
      <c r="I632" s="70"/>
      <c r="J632" s="72">
        <f>SUMIF(CD50:CD610, 4, S50:S610)+SUMIF(CD50:CD610, 4, X50:X610)+SUMIF(CD50:CD610, 4, Z50:Z610)</f>
        <v>0</v>
      </c>
      <c r="K632" s="72"/>
      <c r="L632" s="72">
        <f>SUMIF(CD50:CD610, 4, AR50:AR610)+SUMIF(CD50:CD610, 4, AT50:AT610)+SUMIF(CD50:CD610, 4, AV50:AV610)</f>
        <v>0</v>
      </c>
    </row>
    <row r="633" spans="1:12" ht="14.25" hidden="1" x14ac:dyDescent="0.2">
      <c r="A633" s="82"/>
      <c r="B633" s="85"/>
      <c r="C633" s="86" t="s">
        <v>586</v>
      </c>
      <c r="D633" s="86"/>
      <c r="E633" s="86"/>
      <c r="F633" s="86"/>
      <c r="G633" s="86"/>
      <c r="H633" s="86"/>
      <c r="I633" s="70"/>
      <c r="J633" s="72">
        <f>SUMIF(CD50:CD610, 4, AD50:AD610)</f>
        <v>0</v>
      </c>
      <c r="K633" s="72"/>
      <c r="L633" s="72">
        <f>SUMIF(CD50:CD610, 4, AZ50:AZ610)</f>
        <v>0</v>
      </c>
    </row>
    <row r="634" spans="1:12" ht="14.25" hidden="1" x14ac:dyDescent="0.2">
      <c r="A634" s="82"/>
      <c r="B634" s="85"/>
      <c r="C634" s="86" t="s">
        <v>587</v>
      </c>
      <c r="D634" s="86"/>
      <c r="E634" s="86"/>
      <c r="F634" s="86"/>
      <c r="G634" s="86"/>
      <c r="H634" s="86"/>
      <c r="I634" s="70"/>
      <c r="J634" s="72">
        <f>SUMIF(CD50:CD610, 4, AE50:AE610)</f>
        <v>0</v>
      </c>
      <c r="K634" s="72"/>
      <c r="L634" s="72">
        <f>SUMIF(CD50:CD610, 4, BA50:BA610)</f>
        <v>0</v>
      </c>
    </row>
    <row r="636" spans="1:12" ht="15" x14ac:dyDescent="0.2">
      <c r="A636" s="87"/>
      <c r="B636" s="88"/>
      <c r="C636" s="89" t="s">
        <v>594</v>
      </c>
      <c r="D636" s="89"/>
      <c r="E636" s="89"/>
      <c r="F636" s="89"/>
      <c r="G636" s="89"/>
      <c r="H636" s="89"/>
      <c r="I636" s="90"/>
      <c r="J636" s="91">
        <f>J567+J587+J607+J612</f>
        <v>59995.939999999995</v>
      </c>
      <c r="K636" s="91"/>
      <c r="L636" s="91">
        <f>L567+L587+L607+L612</f>
        <v>1440248.49</v>
      </c>
    </row>
    <row r="637" spans="1:12" ht="14.25" x14ac:dyDescent="0.2">
      <c r="A637" s="82"/>
      <c r="B637" s="85"/>
      <c r="C637" s="92" t="s">
        <v>538</v>
      </c>
      <c r="D637" s="86"/>
      <c r="E637" s="86"/>
      <c r="F637" s="86"/>
      <c r="G637" s="86"/>
      <c r="H637" s="86"/>
      <c r="I637" s="70"/>
      <c r="J637" s="72"/>
      <c r="K637" s="72"/>
      <c r="L637" s="72"/>
    </row>
    <row r="638" spans="1:12" ht="14.25" x14ac:dyDescent="0.2">
      <c r="A638" s="82"/>
      <c r="B638" s="85"/>
      <c r="C638" s="86" t="s">
        <v>583</v>
      </c>
      <c r="D638" s="86"/>
      <c r="E638" s="86"/>
      <c r="F638" s="86"/>
      <c r="G638" s="86"/>
      <c r="H638" s="86"/>
      <c r="I638" s="70"/>
      <c r="J638" s="72">
        <f>J640+J641+J647+J651</f>
        <v>47254.419999999991</v>
      </c>
      <c r="K638" s="72"/>
      <c r="L638" s="72">
        <f>L640+L641+L647+L651</f>
        <v>791324.46000000008</v>
      </c>
    </row>
    <row r="639" spans="1:12" ht="14.25" x14ac:dyDescent="0.2">
      <c r="A639" s="82"/>
      <c r="B639" s="85"/>
      <c r="C639" s="92" t="s">
        <v>538</v>
      </c>
      <c r="D639" s="86"/>
      <c r="E639" s="86"/>
      <c r="F639" s="86"/>
      <c r="G639" s="86"/>
      <c r="H639" s="86"/>
      <c r="I639" s="70"/>
      <c r="J639" s="72"/>
      <c r="K639" s="72"/>
      <c r="L639" s="72"/>
    </row>
    <row r="640" spans="1:12" ht="14.25" x14ac:dyDescent="0.2">
      <c r="A640" s="82"/>
      <c r="B640" s="85"/>
      <c r="C640" s="86" t="s">
        <v>584</v>
      </c>
      <c r="D640" s="86"/>
      <c r="E640" s="86"/>
      <c r="F640" s="86"/>
      <c r="G640" s="86"/>
      <c r="H640" s="86"/>
      <c r="I640" s="70"/>
      <c r="J640" s="72">
        <f>SUM(S50:S634)</f>
        <v>5826.85</v>
      </c>
      <c r="K640" s="72"/>
      <c r="L640" s="72">
        <f>SUM(AR50:AR634)</f>
        <v>296761.19</v>
      </c>
    </row>
    <row r="641" spans="1:12" ht="14.25" x14ac:dyDescent="0.2">
      <c r="A641" s="82"/>
      <c r="B641" s="85"/>
      <c r="C641" s="86" t="s">
        <v>540</v>
      </c>
      <c r="D641" s="86"/>
      <c r="E641" s="86"/>
      <c r="F641" s="86"/>
      <c r="G641" s="86"/>
      <c r="H641" s="86"/>
      <c r="I641" s="70"/>
      <c r="J641" s="72">
        <f>J643+J646</f>
        <v>39601.099999999991</v>
      </c>
      <c r="K641" s="72"/>
      <c r="L641" s="72">
        <f>L643+L646</f>
        <v>452835.65</v>
      </c>
    </row>
    <row r="642" spans="1:12" ht="14.25" x14ac:dyDescent="0.2">
      <c r="A642" s="82"/>
      <c r="B642" s="85"/>
      <c r="C642" s="92" t="s">
        <v>541</v>
      </c>
      <c r="D642" s="86"/>
      <c r="E642" s="86"/>
      <c r="F642" s="86"/>
      <c r="G642" s="86"/>
      <c r="H642" s="86"/>
      <c r="I642" s="70"/>
      <c r="J642" s="72"/>
      <c r="K642" s="72"/>
      <c r="L642" s="72"/>
    </row>
    <row r="643" spans="1:12" ht="14.25" x14ac:dyDescent="0.2">
      <c r="A643" s="82"/>
      <c r="B643" s="85"/>
      <c r="C643" s="86" t="s">
        <v>542</v>
      </c>
      <c r="D643" s="86"/>
      <c r="E643" s="86"/>
      <c r="F643" s="86"/>
      <c r="G643" s="86"/>
      <c r="H643" s="86"/>
      <c r="I643" s="70"/>
      <c r="J643" s="72">
        <f>SUM(P50:P634)</f>
        <v>39601.099999999991</v>
      </c>
      <c r="K643" s="72"/>
      <c r="L643" s="72">
        <f>SUM(AO50:AO634)</f>
        <v>452835.65</v>
      </c>
    </row>
    <row r="644" spans="1:12" ht="14.25" x14ac:dyDescent="0.2">
      <c r="A644" s="82"/>
      <c r="B644" s="85"/>
      <c r="C644" s="92" t="s">
        <v>543</v>
      </c>
      <c r="D644" s="86"/>
      <c r="E644" s="86"/>
      <c r="F644" s="86"/>
      <c r="G644" s="86"/>
      <c r="H644" s="86"/>
      <c r="I644" s="70"/>
      <c r="J644" s="72"/>
      <c r="K644" s="72"/>
      <c r="L644" s="72"/>
    </row>
    <row r="645" spans="1:12" ht="14.25" x14ac:dyDescent="0.2">
      <c r="A645" s="82"/>
      <c r="B645" s="85"/>
      <c r="C645" s="86" t="s">
        <v>544</v>
      </c>
      <c r="D645" s="86"/>
      <c r="E645" s="86"/>
      <c r="F645" s="86"/>
      <c r="G645" s="86"/>
      <c r="H645" s="86"/>
      <c r="I645" s="70"/>
      <c r="J645" s="72">
        <f>SUM(X50:X634)</f>
        <v>2007.7499999999998</v>
      </c>
      <c r="K645" s="72"/>
      <c r="L645" s="72">
        <f>SUM(AT50:AT634)</f>
        <v>102254.05000000003</v>
      </c>
    </row>
    <row r="646" spans="1:12" ht="14.25" hidden="1" x14ac:dyDescent="0.2">
      <c r="A646" s="82"/>
      <c r="B646" s="85"/>
      <c r="C646" s="86" t="s">
        <v>545</v>
      </c>
      <c r="D646" s="86"/>
      <c r="E646" s="86"/>
      <c r="F646" s="86"/>
      <c r="G646" s="86"/>
      <c r="H646" s="86"/>
      <c r="I646" s="70"/>
      <c r="J646" s="72">
        <f>SUM(Z50:Z634)</f>
        <v>0</v>
      </c>
      <c r="K646" s="72"/>
      <c r="L646" s="72">
        <f>SUM(AV50:AV634)</f>
        <v>0</v>
      </c>
    </row>
    <row r="647" spans="1:12" ht="14.25" hidden="1" x14ac:dyDescent="0.2">
      <c r="A647" s="82"/>
      <c r="B647" s="85"/>
      <c r="C647" s="86" t="s">
        <v>546</v>
      </c>
      <c r="D647" s="86"/>
      <c r="E647" s="86"/>
      <c r="F647" s="86"/>
      <c r="G647" s="86"/>
      <c r="H647" s="86"/>
      <c r="I647" s="70"/>
      <c r="J647" s="72">
        <f>J649+J650</f>
        <v>0</v>
      </c>
      <c r="K647" s="72"/>
      <c r="L647" s="72">
        <f>L649+L650</f>
        <v>0</v>
      </c>
    </row>
    <row r="648" spans="1:12" ht="14.25" hidden="1" x14ac:dyDescent="0.2">
      <c r="A648" s="82"/>
      <c r="B648" s="85"/>
      <c r="C648" s="92" t="s">
        <v>541</v>
      </c>
      <c r="D648" s="86"/>
      <c r="E648" s="86"/>
      <c r="F648" s="86"/>
      <c r="G648" s="86"/>
      <c r="H648" s="86"/>
      <c r="I648" s="70"/>
      <c r="J648" s="72"/>
      <c r="K648" s="72"/>
      <c r="L648" s="72"/>
    </row>
    <row r="649" spans="1:12" ht="14.25" hidden="1" x14ac:dyDescent="0.2">
      <c r="A649" s="82"/>
      <c r="B649" s="85"/>
      <c r="C649" s="86" t="s">
        <v>547</v>
      </c>
      <c r="D649" s="86"/>
      <c r="E649" s="86"/>
      <c r="F649" s="86"/>
      <c r="G649" s="86"/>
      <c r="H649" s="86"/>
      <c r="I649" s="70"/>
      <c r="J649" s="72">
        <f>SUM(AA50:AA634)-SUM(BJ50:BJ634)</f>
        <v>0</v>
      </c>
      <c r="K649" s="72"/>
      <c r="L649" s="72">
        <f>SUM(AW50:AW634)-SUM(BK50:BK634)</f>
        <v>0</v>
      </c>
    </row>
    <row r="650" spans="1:12" ht="14.25" hidden="1" x14ac:dyDescent="0.2">
      <c r="A650" s="82"/>
      <c r="B650" s="85"/>
      <c r="C650" s="86" t="s">
        <v>548</v>
      </c>
      <c r="D650" s="86"/>
      <c r="E650" s="86"/>
      <c r="F650" s="86"/>
      <c r="G650" s="86"/>
      <c r="H650" s="86"/>
      <c r="I650" s="70"/>
      <c r="J650" s="72">
        <f>SUM(AG50:AG634)</f>
        <v>0</v>
      </c>
      <c r="K650" s="72"/>
      <c r="L650" s="72">
        <f>SUM(BC50:BC634)</f>
        <v>0</v>
      </c>
    </row>
    <row r="651" spans="1:12" ht="14.25" x14ac:dyDescent="0.2">
      <c r="A651" s="82"/>
      <c r="B651" s="85"/>
      <c r="C651" s="86" t="s">
        <v>549</v>
      </c>
      <c r="D651" s="86"/>
      <c r="E651" s="86"/>
      <c r="F651" s="86"/>
      <c r="G651" s="86"/>
      <c r="H651" s="86"/>
      <c r="I651" s="70"/>
      <c r="J651" s="72">
        <f>SUM(AF50:AF634)</f>
        <v>1826.4699999999998</v>
      </c>
      <c r="K651" s="72"/>
      <c r="L651" s="72">
        <f>SUM(BB50:BB634)</f>
        <v>41727.62000000001</v>
      </c>
    </row>
    <row r="652" spans="1:12" ht="14.25" x14ac:dyDescent="0.2">
      <c r="A652" s="82"/>
      <c r="B652" s="85"/>
      <c r="C652" s="86" t="s">
        <v>550</v>
      </c>
      <c r="D652" s="86"/>
      <c r="E652" s="86"/>
      <c r="F652" s="86"/>
      <c r="G652" s="86"/>
      <c r="H652" s="86"/>
      <c r="I652" s="70"/>
      <c r="J652" s="72">
        <f>SUM(S50:S634)+SUM(X50:X634)+SUM(Z50:Z634)</f>
        <v>7834.6</v>
      </c>
      <c r="K652" s="72"/>
      <c r="L652" s="72">
        <f>SUM(AR50:AR634)+SUM(AT50:AT634)+SUM(AV50:AV634)</f>
        <v>399015.24000000005</v>
      </c>
    </row>
    <row r="653" spans="1:12" ht="14.25" x14ac:dyDescent="0.2">
      <c r="A653" s="82"/>
      <c r="B653" s="85"/>
      <c r="C653" s="86" t="s">
        <v>551</v>
      </c>
      <c r="D653" s="86"/>
      <c r="E653" s="86"/>
      <c r="F653" s="86"/>
      <c r="G653" s="86"/>
      <c r="H653" s="86"/>
      <c r="I653" s="70"/>
      <c r="J653" s="72">
        <f>SUM(AD50:AD634)</f>
        <v>8053.079999999999</v>
      </c>
      <c r="K653" s="72"/>
      <c r="L653" s="72">
        <f>SUM(AZ50:AZ634)</f>
        <v>410141.62999999995</v>
      </c>
    </row>
    <row r="654" spans="1:12" ht="14.25" x14ac:dyDescent="0.2">
      <c r="A654" s="82"/>
      <c r="B654" s="85"/>
      <c r="C654" s="86" t="s">
        <v>552</v>
      </c>
      <c r="D654" s="86"/>
      <c r="E654" s="86"/>
      <c r="F654" s="86"/>
      <c r="G654" s="86"/>
      <c r="H654" s="86"/>
      <c r="I654" s="70"/>
      <c r="J654" s="72">
        <f>SUM(AE50:AE634)</f>
        <v>4688.4399999999996</v>
      </c>
      <c r="K654" s="72"/>
      <c r="L654" s="72">
        <f>SUM(BA50:BA634)</f>
        <v>238782.39999999997</v>
      </c>
    </row>
    <row r="655" spans="1:12" ht="14.25" hidden="1" x14ac:dyDescent="0.2">
      <c r="A655" s="82"/>
      <c r="B655" s="85"/>
      <c r="C655" s="86" t="s">
        <v>595</v>
      </c>
      <c r="D655" s="86"/>
      <c r="E655" s="86"/>
      <c r="F655" s="86"/>
      <c r="G655" s="86"/>
      <c r="H655" s="86"/>
      <c r="I655" s="70"/>
      <c r="J655" s="72">
        <f>J657+J658</f>
        <v>0</v>
      </c>
      <c r="K655" s="72"/>
      <c r="L655" s="72">
        <f>L657+L658</f>
        <v>0</v>
      </c>
    </row>
    <row r="656" spans="1:12" ht="14.25" hidden="1" x14ac:dyDescent="0.2">
      <c r="A656" s="82"/>
      <c r="B656" s="85"/>
      <c r="C656" s="92" t="s">
        <v>538</v>
      </c>
      <c r="D656" s="86"/>
      <c r="E656" s="86"/>
      <c r="F656" s="86"/>
      <c r="G656" s="86"/>
      <c r="H656" s="86"/>
      <c r="I656" s="70"/>
      <c r="J656" s="72"/>
      <c r="K656" s="72"/>
      <c r="L656" s="72"/>
    </row>
    <row r="657" spans="1:12" ht="14.25" hidden="1" x14ac:dyDescent="0.2">
      <c r="A657" s="82"/>
      <c r="B657" s="85"/>
      <c r="C657" s="86" t="s">
        <v>554</v>
      </c>
      <c r="D657" s="86"/>
      <c r="E657" s="86"/>
      <c r="F657" s="86"/>
      <c r="G657" s="86"/>
      <c r="H657" s="86"/>
      <c r="I657" s="70"/>
      <c r="J657" s="72">
        <f>SUM(BJ50:BJ634)</f>
        <v>0</v>
      </c>
      <c r="K657" s="72"/>
      <c r="L657" s="72">
        <f>SUM(BK50:BK634)</f>
        <v>0</v>
      </c>
    </row>
    <row r="658" spans="1:12" ht="14.25" hidden="1" x14ac:dyDescent="0.2">
      <c r="A658" s="82"/>
      <c r="B658" s="85"/>
      <c r="C658" s="86" t="s">
        <v>555</v>
      </c>
      <c r="D658" s="86"/>
      <c r="E658" s="86"/>
      <c r="F658" s="86"/>
      <c r="G658" s="86"/>
      <c r="H658" s="86"/>
      <c r="I658" s="70"/>
      <c r="J658" s="72">
        <f>SUM(AH50:AH634)</f>
        <v>0</v>
      </c>
      <c r="K658" s="72"/>
      <c r="L658" s="72">
        <f>SUM(BD50:BD634)</f>
        <v>0</v>
      </c>
    </row>
    <row r="659" spans="1:12" ht="14.25" hidden="1" x14ac:dyDescent="0.2">
      <c r="A659" s="82"/>
      <c r="B659" s="85"/>
      <c r="C659" s="86" t="s">
        <v>596</v>
      </c>
      <c r="D659" s="86"/>
      <c r="E659" s="86"/>
      <c r="F659" s="86"/>
      <c r="G659" s="86"/>
      <c r="H659" s="86"/>
      <c r="I659" s="70"/>
      <c r="J659" s="72">
        <f>J612</f>
        <v>0</v>
      </c>
      <c r="K659" s="72"/>
      <c r="L659" s="72">
        <f>L612</f>
        <v>0</v>
      </c>
    </row>
    <row r="660" spans="1:12" ht="14.25" x14ac:dyDescent="0.2">
      <c r="A660" s="82"/>
      <c r="B660" s="85"/>
      <c r="C660" s="89" t="s">
        <v>559</v>
      </c>
      <c r="D660" s="86"/>
      <c r="E660" s="86"/>
      <c r="F660" s="86"/>
      <c r="G660" s="86"/>
      <c r="H660" s="86"/>
      <c r="I660" s="70"/>
      <c r="J660" s="72"/>
      <c r="K660" s="72"/>
      <c r="L660" s="72"/>
    </row>
    <row r="661" spans="1:12" ht="14.25" hidden="1" x14ac:dyDescent="0.2">
      <c r="A661" s="82"/>
      <c r="B661" s="85"/>
      <c r="C661" s="86" t="s">
        <v>560</v>
      </c>
      <c r="D661" s="86"/>
      <c r="E661" s="86"/>
      <c r="F661" s="86"/>
      <c r="G661" s="86"/>
      <c r="H661" s="86"/>
      <c r="I661" s="70"/>
      <c r="J661" s="72">
        <f>SUM(AB50:AB634)</f>
        <v>0</v>
      </c>
      <c r="K661" s="72"/>
      <c r="L661" s="72">
        <f>SUM(AX50:AX634)</f>
        <v>0</v>
      </c>
    </row>
    <row r="662" spans="1:12" ht="14.25" hidden="1" x14ac:dyDescent="0.2">
      <c r="A662" s="82"/>
      <c r="B662" s="85"/>
      <c r="C662" s="86" t="s">
        <v>561</v>
      </c>
      <c r="D662" s="86"/>
      <c r="E662" s="86"/>
      <c r="F662" s="86"/>
      <c r="G662" s="86"/>
      <c r="H662" s="86"/>
      <c r="I662" s="70"/>
      <c r="J662" s="72">
        <f>SUM(AC50:AC634)</f>
        <v>0</v>
      </c>
      <c r="K662" s="72"/>
      <c r="L662" s="72">
        <f>SUM(AY50:AY634)</f>
        <v>0</v>
      </c>
    </row>
    <row r="663" spans="1:12" ht="14.25" x14ac:dyDescent="0.2">
      <c r="A663" s="82"/>
      <c r="B663" s="85"/>
      <c r="C663" s="86" t="s">
        <v>562</v>
      </c>
      <c r="D663" s="86"/>
      <c r="E663" s="86"/>
      <c r="F663" s="93"/>
      <c r="G663" s="94">
        <f>Source!P363</f>
        <v>607.83232350000003</v>
      </c>
      <c r="H663" s="82"/>
      <c r="I663" s="82"/>
      <c r="J663" s="82"/>
      <c r="K663" s="82"/>
      <c r="L663" s="82"/>
    </row>
    <row r="664" spans="1:12" ht="14.25" x14ac:dyDescent="0.2">
      <c r="A664" s="82"/>
      <c r="B664" s="85"/>
      <c r="C664" s="86" t="s">
        <v>563</v>
      </c>
      <c r="D664" s="86"/>
      <c r="E664" s="86"/>
      <c r="F664" s="93"/>
      <c r="G664" s="94">
        <f>Source!P364</f>
        <v>164.14035279999999</v>
      </c>
      <c r="H664" s="82"/>
      <c r="I664" s="82"/>
      <c r="J664" s="82"/>
      <c r="K664" s="82"/>
      <c r="L664" s="82"/>
    </row>
    <row r="668" spans="1:12" ht="14.25" customHeight="1" x14ac:dyDescent="0.2">
      <c r="A668" s="105"/>
      <c r="B668" s="106" t="s">
        <v>597</v>
      </c>
      <c r="C668" s="108" t="str">
        <f>IF(Source!AC12&lt;&gt;"", Source!AC12," ")</f>
        <v>Ведущий эксперт УНСР</v>
      </c>
      <c r="D668" s="41"/>
      <c r="E668" s="41"/>
      <c r="F668" s="41"/>
      <c r="G668" s="41"/>
      <c r="H668" s="107" t="str">
        <f>IF(Source!AB12&lt;&gt;"", Source!AB12," ")</f>
        <v>М.И. Сивак</v>
      </c>
      <c r="I668" s="24"/>
      <c r="J668" s="24"/>
      <c r="K668" s="24"/>
      <c r="L668" s="19"/>
    </row>
    <row r="669" spans="1:12" ht="14.25" customHeight="1" x14ac:dyDescent="0.2">
      <c r="A669" s="105"/>
      <c r="B669" s="109"/>
      <c r="C669" s="110" t="s">
        <v>598</v>
      </c>
      <c r="D669" s="110"/>
      <c r="E669" s="110"/>
      <c r="F669" s="110"/>
      <c r="G669" s="110"/>
      <c r="H669" s="24"/>
      <c r="I669" s="24"/>
      <c r="J669" s="24"/>
      <c r="K669" s="24"/>
      <c r="L669" s="19"/>
    </row>
    <row r="670" spans="1:12" ht="14.25" customHeight="1" x14ac:dyDescent="0.2">
      <c r="A670" s="105"/>
      <c r="B670" s="109"/>
      <c r="C670" s="24"/>
      <c r="D670" s="24"/>
      <c r="E670" s="24"/>
      <c r="F670" s="24"/>
      <c r="G670" s="24"/>
      <c r="H670" s="24"/>
      <c r="I670" s="24"/>
      <c r="J670" s="24"/>
      <c r="K670" s="24"/>
      <c r="L670" s="19"/>
    </row>
    <row r="671" spans="1:12" ht="14.25" customHeight="1" x14ac:dyDescent="0.2">
      <c r="A671" s="105"/>
      <c r="B671" s="106" t="s">
        <v>599</v>
      </c>
      <c r="C671" s="108" t="str">
        <f>IF(Source!AE12&lt;&gt;"", Source!AE12," ")</f>
        <v>Заместитель начальника УНСР</v>
      </c>
      <c r="D671" s="41"/>
      <c r="E671" s="41"/>
      <c r="F671" s="41"/>
      <c r="G671" s="41"/>
      <c r="H671" s="107" t="str">
        <f>IF(Source!AD12&lt;&gt;"", Source!AD12," ")</f>
        <v>Ю.Н. Цветков</v>
      </c>
      <c r="I671" s="24"/>
      <c r="J671" s="24"/>
      <c r="K671" s="24"/>
      <c r="L671" s="19"/>
    </row>
    <row r="672" spans="1:12" ht="14.25" customHeight="1" x14ac:dyDescent="0.2">
      <c r="A672" s="24"/>
      <c r="B672" s="24"/>
      <c r="C672" s="110" t="s">
        <v>598</v>
      </c>
      <c r="D672" s="110"/>
      <c r="E672" s="110"/>
      <c r="F672" s="110"/>
      <c r="G672" s="110"/>
      <c r="H672" s="24"/>
      <c r="I672" s="24"/>
      <c r="J672" s="24"/>
      <c r="K672" s="24"/>
      <c r="L672" s="19"/>
    </row>
  </sheetData>
  <mergeCells count="436">
    <mergeCell ref="C661:H661"/>
    <mergeCell ref="C662:H662"/>
    <mergeCell ref="C663:F663"/>
    <mergeCell ref="C664:F664"/>
    <mergeCell ref="C669:G669"/>
    <mergeCell ref="C672:G672"/>
    <mergeCell ref="C655:H655"/>
    <mergeCell ref="C656:H656"/>
    <mergeCell ref="C657:H657"/>
    <mergeCell ref="C658:H658"/>
    <mergeCell ref="C659:H659"/>
    <mergeCell ref="C660:H660"/>
    <mergeCell ref="C649:H649"/>
    <mergeCell ref="C650:H650"/>
    <mergeCell ref="C651:H651"/>
    <mergeCell ref="C652:H652"/>
    <mergeCell ref="C653:H653"/>
    <mergeCell ref="C654:H654"/>
    <mergeCell ref="C643:H643"/>
    <mergeCell ref="C644:H644"/>
    <mergeCell ref="C645:H645"/>
    <mergeCell ref="C646:H646"/>
    <mergeCell ref="C647:H647"/>
    <mergeCell ref="C648:H648"/>
    <mergeCell ref="C637:H637"/>
    <mergeCell ref="C638:H638"/>
    <mergeCell ref="C639:H639"/>
    <mergeCell ref="C640:H640"/>
    <mergeCell ref="C641:H641"/>
    <mergeCell ref="C642:H642"/>
    <mergeCell ref="C630:H630"/>
    <mergeCell ref="C631:H631"/>
    <mergeCell ref="C632:H632"/>
    <mergeCell ref="C633:H633"/>
    <mergeCell ref="C634:H634"/>
    <mergeCell ref="C636:H636"/>
    <mergeCell ref="C624:H624"/>
    <mergeCell ref="C625:H625"/>
    <mergeCell ref="C626:H626"/>
    <mergeCell ref="C627:H627"/>
    <mergeCell ref="C628:H628"/>
    <mergeCell ref="C629:H629"/>
    <mergeCell ref="C618:H618"/>
    <mergeCell ref="C619:H619"/>
    <mergeCell ref="C620:H620"/>
    <mergeCell ref="C621:H621"/>
    <mergeCell ref="C622:H622"/>
    <mergeCell ref="C623:H623"/>
    <mergeCell ref="C612:H612"/>
    <mergeCell ref="C613:H613"/>
    <mergeCell ref="C614:H614"/>
    <mergeCell ref="C615:H615"/>
    <mergeCell ref="C616:H616"/>
    <mergeCell ref="C617:H617"/>
    <mergeCell ref="C604:H604"/>
    <mergeCell ref="C605:H605"/>
    <mergeCell ref="C607:H607"/>
    <mergeCell ref="C608:H608"/>
    <mergeCell ref="C609:H609"/>
    <mergeCell ref="C610:H610"/>
    <mergeCell ref="C598:H598"/>
    <mergeCell ref="C599:H599"/>
    <mergeCell ref="C600:H600"/>
    <mergeCell ref="C601:H601"/>
    <mergeCell ref="C602:H602"/>
    <mergeCell ref="C603:H603"/>
    <mergeCell ref="C592:H592"/>
    <mergeCell ref="C593:H593"/>
    <mergeCell ref="C594:H594"/>
    <mergeCell ref="C595:H595"/>
    <mergeCell ref="C596:H596"/>
    <mergeCell ref="C597:H597"/>
    <mergeCell ref="C585:H585"/>
    <mergeCell ref="C587:H587"/>
    <mergeCell ref="C588:H588"/>
    <mergeCell ref="C589:H589"/>
    <mergeCell ref="C590:H590"/>
    <mergeCell ref="C591:H591"/>
    <mergeCell ref="C579:H579"/>
    <mergeCell ref="C580:H580"/>
    <mergeCell ref="C581:H581"/>
    <mergeCell ref="C582:H582"/>
    <mergeCell ref="C583:H583"/>
    <mergeCell ref="C584:H584"/>
    <mergeCell ref="C573:H573"/>
    <mergeCell ref="C574:H574"/>
    <mergeCell ref="C575:H575"/>
    <mergeCell ref="C576:H576"/>
    <mergeCell ref="C577:H577"/>
    <mergeCell ref="C578:H578"/>
    <mergeCell ref="C567:H567"/>
    <mergeCell ref="C568:H568"/>
    <mergeCell ref="C569:H569"/>
    <mergeCell ref="C570:H570"/>
    <mergeCell ref="C571:H571"/>
    <mergeCell ref="C572:H572"/>
    <mergeCell ref="C558:H558"/>
    <mergeCell ref="C559:H559"/>
    <mergeCell ref="C560:H560"/>
    <mergeCell ref="C561:F561"/>
    <mergeCell ref="C562:F562"/>
    <mergeCell ref="C565:H565"/>
    <mergeCell ref="C552:H552"/>
    <mergeCell ref="C553:H553"/>
    <mergeCell ref="C554:H554"/>
    <mergeCell ref="C555:H555"/>
    <mergeCell ref="C556:H556"/>
    <mergeCell ref="C557:H557"/>
    <mergeCell ref="C546:H546"/>
    <mergeCell ref="C547:H547"/>
    <mergeCell ref="C548:H548"/>
    <mergeCell ref="C549:H549"/>
    <mergeCell ref="C550:H550"/>
    <mergeCell ref="C551:H551"/>
    <mergeCell ref="C540:H540"/>
    <mergeCell ref="C541:H541"/>
    <mergeCell ref="C542:H542"/>
    <mergeCell ref="C543:H543"/>
    <mergeCell ref="C544:H544"/>
    <mergeCell ref="C545:H545"/>
    <mergeCell ref="C534:H534"/>
    <mergeCell ref="C535:H535"/>
    <mergeCell ref="C536:H536"/>
    <mergeCell ref="C537:H537"/>
    <mergeCell ref="C538:H538"/>
    <mergeCell ref="C539:H539"/>
    <mergeCell ref="C528:H528"/>
    <mergeCell ref="I528:J528"/>
    <mergeCell ref="K528:L528"/>
    <mergeCell ref="C532:H532"/>
    <mergeCell ref="I532:J532"/>
    <mergeCell ref="K532:L532"/>
    <mergeCell ref="C508:H508"/>
    <mergeCell ref="I508:J508"/>
    <mergeCell ref="K508:L508"/>
    <mergeCell ref="C520:H520"/>
    <mergeCell ref="I520:J520"/>
    <mergeCell ref="K520:L520"/>
    <mergeCell ref="C487:H487"/>
    <mergeCell ref="C488:H488"/>
    <mergeCell ref="C489:H489"/>
    <mergeCell ref="C490:F490"/>
    <mergeCell ref="C491:F491"/>
    <mergeCell ref="A494:L494"/>
    <mergeCell ref="C481:H481"/>
    <mergeCell ref="C482:H482"/>
    <mergeCell ref="C483:H483"/>
    <mergeCell ref="C484:H484"/>
    <mergeCell ref="C485:H485"/>
    <mergeCell ref="C486:H486"/>
    <mergeCell ref="C475:H475"/>
    <mergeCell ref="C476:H476"/>
    <mergeCell ref="C477:H477"/>
    <mergeCell ref="C478:H478"/>
    <mergeCell ref="C479:H479"/>
    <mergeCell ref="C480:H480"/>
    <mergeCell ref="C469:H469"/>
    <mergeCell ref="C470:H470"/>
    <mergeCell ref="C471:H471"/>
    <mergeCell ref="C472:H472"/>
    <mergeCell ref="C473:H473"/>
    <mergeCell ref="C474:H474"/>
    <mergeCell ref="C463:H463"/>
    <mergeCell ref="C464:H464"/>
    <mergeCell ref="C465:H465"/>
    <mergeCell ref="C466:H466"/>
    <mergeCell ref="C467:H467"/>
    <mergeCell ref="C468:H468"/>
    <mergeCell ref="C452:H452"/>
    <mergeCell ref="I452:J452"/>
    <mergeCell ref="K452:L452"/>
    <mergeCell ref="C461:H461"/>
    <mergeCell ref="I461:J461"/>
    <mergeCell ref="K461:L461"/>
    <mergeCell ref="C426:F426"/>
    <mergeCell ref="C427:F427"/>
    <mergeCell ref="A430:L430"/>
    <mergeCell ref="C442:H442"/>
    <mergeCell ref="I442:J442"/>
    <mergeCell ref="K442:L442"/>
    <mergeCell ref="C420:H420"/>
    <mergeCell ref="C421:H421"/>
    <mergeCell ref="C422:H422"/>
    <mergeCell ref="C423:H423"/>
    <mergeCell ref="C424:H424"/>
    <mergeCell ref="C425:H425"/>
    <mergeCell ref="C414:H414"/>
    <mergeCell ref="C415:H415"/>
    <mergeCell ref="C416:H416"/>
    <mergeCell ref="C417:H417"/>
    <mergeCell ref="C418:H418"/>
    <mergeCell ref="C419:H419"/>
    <mergeCell ref="C408:H408"/>
    <mergeCell ref="C409:H409"/>
    <mergeCell ref="C410:H410"/>
    <mergeCell ref="C411:H411"/>
    <mergeCell ref="C412:H412"/>
    <mergeCell ref="C413:H413"/>
    <mergeCell ref="C402:H402"/>
    <mergeCell ref="C403:H403"/>
    <mergeCell ref="C404:H404"/>
    <mergeCell ref="C405:H405"/>
    <mergeCell ref="C406:H406"/>
    <mergeCell ref="C407:H407"/>
    <mergeCell ref="C397:H397"/>
    <mergeCell ref="I397:J397"/>
    <mergeCell ref="K397:L397"/>
    <mergeCell ref="C399:H399"/>
    <mergeCell ref="C400:H400"/>
    <mergeCell ref="C401:H401"/>
    <mergeCell ref="C385:H385"/>
    <mergeCell ref="I385:J385"/>
    <mergeCell ref="K385:L385"/>
    <mergeCell ref="C393:H393"/>
    <mergeCell ref="I393:J393"/>
    <mergeCell ref="K393:L393"/>
    <mergeCell ref="C372:H372"/>
    <mergeCell ref="I372:J372"/>
    <mergeCell ref="K372:L372"/>
    <mergeCell ref="C376:H376"/>
    <mergeCell ref="I376:J376"/>
    <mergeCell ref="K376:L376"/>
    <mergeCell ref="C350:H350"/>
    <mergeCell ref="I350:J350"/>
    <mergeCell ref="K350:L350"/>
    <mergeCell ref="C363:H363"/>
    <mergeCell ref="I363:J363"/>
    <mergeCell ref="K363:L363"/>
    <mergeCell ref="C330:H330"/>
    <mergeCell ref="C331:H331"/>
    <mergeCell ref="C332:H332"/>
    <mergeCell ref="C333:F333"/>
    <mergeCell ref="C334:F334"/>
    <mergeCell ref="A337:L337"/>
    <mergeCell ref="C324:H324"/>
    <mergeCell ref="C325:H325"/>
    <mergeCell ref="C326:H326"/>
    <mergeCell ref="C327:H327"/>
    <mergeCell ref="C328:H328"/>
    <mergeCell ref="C329:H329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06:H306"/>
    <mergeCell ref="C307:H307"/>
    <mergeCell ref="C308:H308"/>
    <mergeCell ref="C309:H309"/>
    <mergeCell ref="C310:H310"/>
    <mergeCell ref="C311:H311"/>
    <mergeCell ref="C295:H295"/>
    <mergeCell ref="I295:J295"/>
    <mergeCell ref="K295:L295"/>
    <mergeCell ref="C304:H304"/>
    <mergeCell ref="I304:J304"/>
    <mergeCell ref="K304:L304"/>
    <mergeCell ref="C282:H282"/>
    <mergeCell ref="I282:J282"/>
    <mergeCell ref="K282:L282"/>
    <mergeCell ref="C291:H291"/>
    <mergeCell ref="I291:J291"/>
    <mergeCell ref="K291:L291"/>
    <mergeCell ref="C262:H262"/>
    <mergeCell ref="C263:H263"/>
    <mergeCell ref="C264:H264"/>
    <mergeCell ref="C265:F265"/>
    <mergeCell ref="C266:F266"/>
    <mergeCell ref="A269:L269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27:H227"/>
    <mergeCell ref="I227:J227"/>
    <mergeCell ref="K227:L227"/>
    <mergeCell ref="C236:H236"/>
    <mergeCell ref="I236:J236"/>
    <mergeCell ref="K236:L236"/>
    <mergeCell ref="C214:H214"/>
    <mergeCell ref="I214:J214"/>
    <mergeCell ref="K214:L214"/>
    <mergeCell ref="C223:H223"/>
    <mergeCell ref="I223:J223"/>
    <mergeCell ref="K223:L223"/>
    <mergeCell ref="C194:H194"/>
    <mergeCell ref="C195:H195"/>
    <mergeCell ref="C196:H196"/>
    <mergeCell ref="C197:F197"/>
    <mergeCell ref="C198:F198"/>
    <mergeCell ref="A201:L201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59:H159"/>
    <mergeCell ref="I159:J159"/>
    <mergeCell ref="K159:L159"/>
    <mergeCell ref="C168:H168"/>
    <mergeCell ref="I168:J168"/>
    <mergeCell ref="K168:L168"/>
    <mergeCell ref="C146:H146"/>
    <mergeCell ref="I146:J146"/>
    <mergeCell ref="K146:L146"/>
    <mergeCell ref="C155:H155"/>
    <mergeCell ref="I155:J155"/>
    <mergeCell ref="K155:L155"/>
    <mergeCell ref="C126:H126"/>
    <mergeCell ref="C127:H127"/>
    <mergeCell ref="C128:H128"/>
    <mergeCell ref="C129:F129"/>
    <mergeCell ref="C130:F130"/>
    <mergeCell ref="A133:L133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1:H91"/>
    <mergeCell ref="I91:J91"/>
    <mergeCell ref="K91:L91"/>
    <mergeCell ref="C100:H100"/>
    <mergeCell ref="I100:J100"/>
    <mergeCell ref="K100:L100"/>
    <mergeCell ref="C77:H77"/>
    <mergeCell ref="I77:J77"/>
    <mergeCell ref="K77:L77"/>
    <mergeCell ref="C87:H87"/>
    <mergeCell ref="I87:J87"/>
    <mergeCell ref="K87:L87"/>
    <mergeCell ref="H44:J47"/>
    <mergeCell ref="K44:K48"/>
    <mergeCell ref="L44:L48"/>
    <mergeCell ref="A51:L51"/>
    <mergeCell ref="C64:H64"/>
    <mergeCell ref="I64:J64"/>
    <mergeCell ref="K64:L6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433"/>
  <sheetViews>
    <sheetView workbookViewId="0">
      <selection activeCell="A429" sqref="A429:O42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427</v>
      </c>
      <c r="C12" s="1">
        <v>0</v>
      </c>
      <c r="D12" s="1">
        <f>ROW(A371)</f>
        <v>371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19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B371</f>
        <v>427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01-01-01_(Копия)</v>
      </c>
      <c r="G18" s="3" t="str">
        <f t="shared" si="0"/>
        <v>01-01-01 Демонтажные работы</v>
      </c>
      <c r="H18" s="3"/>
      <c r="I18" s="3"/>
      <c r="J18" s="3"/>
      <c r="K18" s="3"/>
      <c r="L18" s="3"/>
      <c r="M18" s="3"/>
      <c r="N18" s="3"/>
      <c r="O18" s="3">
        <f t="shared" ref="O18:AT18" si="1">O371</f>
        <v>47254.42</v>
      </c>
      <c r="P18" s="3">
        <f t="shared" si="1"/>
        <v>0</v>
      </c>
      <c r="Q18" s="3">
        <f t="shared" si="1"/>
        <v>41259.18</v>
      </c>
      <c r="R18" s="3">
        <f t="shared" si="1"/>
        <v>2160.92</v>
      </c>
      <c r="S18" s="3">
        <f t="shared" si="1"/>
        <v>5995.24</v>
      </c>
      <c r="T18" s="3">
        <f t="shared" si="1"/>
        <v>0</v>
      </c>
      <c r="U18" s="3">
        <f t="shared" si="1"/>
        <v>607.83232349999992</v>
      </c>
      <c r="V18" s="3">
        <f t="shared" si="1"/>
        <v>164.14035279999996</v>
      </c>
      <c r="W18" s="3">
        <f t="shared" si="1"/>
        <v>0</v>
      </c>
      <c r="X18" s="3">
        <f t="shared" si="1"/>
        <v>8053.08</v>
      </c>
      <c r="Y18" s="3">
        <f t="shared" si="1"/>
        <v>4688.4399999999996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59995.94</v>
      </c>
      <c r="AS18" s="3">
        <f t="shared" si="1"/>
        <v>59995.94</v>
      </c>
      <c r="AT18" s="3">
        <f t="shared" si="1"/>
        <v>0</v>
      </c>
      <c r="AU18" s="3">
        <f t="shared" ref="AU18:BZ18" si="2">AU371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1826.47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CA371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DG371</f>
        <v>791324.46</v>
      </c>
      <c r="DH18" s="4">
        <f t="shared" si="4"/>
        <v>0</v>
      </c>
      <c r="DI18" s="4">
        <f t="shared" si="4"/>
        <v>489958.14</v>
      </c>
      <c r="DJ18" s="4">
        <f t="shared" si="4"/>
        <v>106021.74</v>
      </c>
      <c r="DK18" s="4">
        <f t="shared" si="4"/>
        <v>301366.32</v>
      </c>
      <c r="DL18" s="4">
        <f t="shared" si="4"/>
        <v>0</v>
      </c>
      <c r="DM18" s="4">
        <f t="shared" si="4"/>
        <v>607.83232349999992</v>
      </c>
      <c r="DN18" s="4">
        <f t="shared" si="4"/>
        <v>164.14035279999996</v>
      </c>
      <c r="DO18" s="4">
        <f t="shared" si="4"/>
        <v>0</v>
      </c>
      <c r="DP18" s="4">
        <f t="shared" si="4"/>
        <v>410141.63</v>
      </c>
      <c r="DQ18" s="4">
        <f t="shared" si="4"/>
        <v>238782.4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1440248.49</v>
      </c>
      <c r="EK18" s="4">
        <f t="shared" si="4"/>
        <v>1440248.49</v>
      </c>
      <c r="EL18" s="4">
        <f t="shared" si="4"/>
        <v>0</v>
      </c>
      <c r="EM18" s="4">
        <f t="shared" ref="EM18:FR18" si="5">EM371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41727.620000000003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FS371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ROW(A341)</f>
        <v>341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23</v>
      </c>
      <c r="BE20" s="1" t="s">
        <v>23</v>
      </c>
      <c r="BF20" s="1" t="s">
        <v>23</v>
      </c>
      <c r="BG20" s="1" t="s">
        <v>3</v>
      </c>
      <c r="BH20" s="1" t="s">
        <v>23</v>
      </c>
      <c r="BI20" s="1" t="s">
        <v>23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23</v>
      </c>
      <c r="BO20" s="1" t="s">
        <v>479</v>
      </c>
      <c r="BP20" s="1" t="s">
        <v>24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B341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Демонтажные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O341</f>
        <v>47254.42</v>
      </c>
      <c r="P22" s="3">
        <f t="shared" si="8"/>
        <v>0</v>
      </c>
      <c r="Q22" s="3">
        <f t="shared" si="8"/>
        <v>41259.18</v>
      </c>
      <c r="R22" s="3">
        <f t="shared" si="8"/>
        <v>2160.92</v>
      </c>
      <c r="S22" s="3">
        <f t="shared" si="8"/>
        <v>5995.24</v>
      </c>
      <c r="T22" s="3">
        <f t="shared" si="8"/>
        <v>0</v>
      </c>
      <c r="U22" s="3">
        <f t="shared" si="8"/>
        <v>607.83232349999992</v>
      </c>
      <c r="V22" s="3">
        <f t="shared" si="8"/>
        <v>164.14035279999996</v>
      </c>
      <c r="W22" s="3">
        <f t="shared" si="8"/>
        <v>0</v>
      </c>
      <c r="X22" s="3">
        <f t="shared" si="8"/>
        <v>8053.08</v>
      </c>
      <c r="Y22" s="3">
        <f t="shared" si="8"/>
        <v>4688.4399999999996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59995.94</v>
      </c>
      <c r="AS22" s="3">
        <f t="shared" si="8"/>
        <v>59995.94</v>
      </c>
      <c r="AT22" s="3">
        <f t="shared" si="8"/>
        <v>0</v>
      </c>
      <c r="AU22" s="3">
        <f t="shared" ref="AU22:BZ22" si="9">AU341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1826.47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CA341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DG341</f>
        <v>791324.46</v>
      </c>
      <c r="DH22" s="4">
        <f t="shared" si="11"/>
        <v>0</v>
      </c>
      <c r="DI22" s="4">
        <f t="shared" si="11"/>
        <v>489958.14</v>
      </c>
      <c r="DJ22" s="4">
        <f t="shared" si="11"/>
        <v>106021.74</v>
      </c>
      <c r="DK22" s="4">
        <f t="shared" si="11"/>
        <v>301366.32</v>
      </c>
      <c r="DL22" s="4">
        <f t="shared" si="11"/>
        <v>0</v>
      </c>
      <c r="DM22" s="4">
        <f t="shared" si="11"/>
        <v>607.83232349999992</v>
      </c>
      <c r="DN22" s="4">
        <f t="shared" si="11"/>
        <v>164.14035279999996</v>
      </c>
      <c r="DO22" s="4">
        <f t="shared" si="11"/>
        <v>0</v>
      </c>
      <c r="DP22" s="4">
        <f t="shared" si="11"/>
        <v>410141.63</v>
      </c>
      <c r="DQ22" s="4">
        <f t="shared" si="11"/>
        <v>238782.4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1440248.49</v>
      </c>
      <c r="EK22" s="4">
        <f t="shared" si="11"/>
        <v>1440248.49</v>
      </c>
      <c r="EL22" s="4">
        <f t="shared" si="11"/>
        <v>0</v>
      </c>
      <c r="EM22" s="4">
        <f t="shared" ref="EM22:FR22" si="12">EM341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41727.620000000003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FS341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25</v>
      </c>
      <c r="G24" s="1" t="s">
        <v>26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23</v>
      </c>
      <c r="BE24" s="1" t="s">
        <v>23</v>
      </c>
      <c r="BF24" s="1" t="s">
        <v>23</v>
      </c>
      <c r="BG24" s="1" t="s">
        <v>3</v>
      </c>
      <c r="BH24" s="1" t="s">
        <v>23</v>
      </c>
      <c r="BI24" s="1" t="s">
        <v>23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23</v>
      </c>
      <c r="BO24" s="1" t="s">
        <v>479</v>
      </c>
      <c r="BP24" s="1" t="s">
        <v>24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 провода и грозотроса (248029-202-ПОС ВОР №4)</v>
      </c>
      <c r="H26" s="3"/>
      <c r="I26" s="3"/>
      <c r="J26" s="3"/>
      <c r="K26" s="3"/>
      <c r="L26" s="3"/>
      <c r="M26" s="3"/>
      <c r="N26" s="3"/>
      <c r="O26" s="3">
        <f t="shared" ref="O26:AT26" si="15">O39</f>
        <v>873.44</v>
      </c>
      <c r="P26" s="3">
        <f t="shared" si="15"/>
        <v>0</v>
      </c>
      <c r="Q26" s="3">
        <f t="shared" si="15"/>
        <v>764.48</v>
      </c>
      <c r="R26" s="3">
        <f t="shared" si="15"/>
        <v>26.6</v>
      </c>
      <c r="S26" s="3">
        <f t="shared" si="15"/>
        <v>108.96</v>
      </c>
      <c r="T26" s="3">
        <f t="shared" si="15"/>
        <v>0</v>
      </c>
      <c r="U26" s="3">
        <f t="shared" si="15"/>
        <v>10.9516411</v>
      </c>
      <c r="V26" s="3">
        <f t="shared" si="15"/>
        <v>1.9489752</v>
      </c>
      <c r="W26" s="3">
        <f t="shared" si="15"/>
        <v>0</v>
      </c>
      <c r="X26" s="3">
        <f t="shared" si="15"/>
        <v>131.69999999999999</v>
      </c>
      <c r="Y26" s="3">
        <f t="shared" si="15"/>
        <v>76.709999999999994</v>
      </c>
      <c r="Z26" s="3">
        <f t="shared" si="15"/>
        <v>0</v>
      </c>
      <c r="AA26" s="3">
        <f t="shared" si="15"/>
        <v>0</v>
      </c>
      <c r="AB26" s="3">
        <f t="shared" si="15"/>
        <v>873.44</v>
      </c>
      <c r="AC26" s="3">
        <f t="shared" si="15"/>
        <v>0</v>
      </c>
      <c r="AD26" s="3">
        <f t="shared" si="15"/>
        <v>764.48</v>
      </c>
      <c r="AE26" s="3">
        <f t="shared" si="15"/>
        <v>26.6</v>
      </c>
      <c r="AF26" s="3">
        <f t="shared" si="15"/>
        <v>108.96</v>
      </c>
      <c r="AG26" s="3">
        <f t="shared" si="15"/>
        <v>0</v>
      </c>
      <c r="AH26" s="3">
        <f t="shared" si="15"/>
        <v>10.9516411</v>
      </c>
      <c r="AI26" s="3">
        <f t="shared" si="15"/>
        <v>1.9489752</v>
      </c>
      <c r="AJ26" s="3">
        <f t="shared" si="15"/>
        <v>0</v>
      </c>
      <c r="AK26" s="3">
        <f t="shared" si="15"/>
        <v>131.69999999999999</v>
      </c>
      <c r="AL26" s="3">
        <f t="shared" si="15"/>
        <v>76.709999999999994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1081.8499999999999</v>
      </c>
      <c r="AS26" s="3">
        <f t="shared" si="15"/>
        <v>1081.8499999999999</v>
      </c>
      <c r="AT26" s="3">
        <f t="shared" si="15"/>
        <v>0</v>
      </c>
      <c r="AU26" s="3">
        <f t="shared" ref="AU26:BZ26" si="16">AU39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27.84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1081.8499999999999</v>
      </c>
      <c r="CB26" s="3">
        <f t="shared" si="17"/>
        <v>1081.8499999999999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27.84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14385.52</v>
      </c>
      <c r="DH26" s="4">
        <f t="shared" si="18"/>
        <v>0</v>
      </c>
      <c r="DI26" s="4">
        <f t="shared" si="18"/>
        <v>8946.17</v>
      </c>
      <c r="DJ26" s="4">
        <f t="shared" si="18"/>
        <v>1270.1099999999999</v>
      </c>
      <c r="DK26" s="4">
        <f t="shared" si="18"/>
        <v>5439.35</v>
      </c>
      <c r="DL26" s="4">
        <f t="shared" si="18"/>
        <v>0</v>
      </c>
      <c r="DM26" s="4">
        <f t="shared" si="18"/>
        <v>10.9516411</v>
      </c>
      <c r="DN26" s="4">
        <f t="shared" si="18"/>
        <v>1.9489752</v>
      </c>
      <c r="DO26" s="4">
        <f t="shared" si="18"/>
        <v>0</v>
      </c>
      <c r="DP26" s="4">
        <f t="shared" si="18"/>
        <v>6707.71</v>
      </c>
      <c r="DQ26" s="4">
        <f t="shared" si="18"/>
        <v>3907.41</v>
      </c>
      <c r="DR26" s="4">
        <f t="shared" si="18"/>
        <v>0</v>
      </c>
      <c r="DS26" s="4">
        <f t="shared" si="18"/>
        <v>0</v>
      </c>
      <c r="DT26" s="4">
        <f t="shared" si="18"/>
        <v>14385.52</v>
      </c>
      <c r="DU26" s="4">
        <f t="shared" si="18"/>
        <v>0</v>
      </c>
      <c r="DV26" s="4">
        <f t="shared" si="18"/>
        <v>8946.17</v>
      </c>
      <c r="DW26" s="4">
        <f t="shared" si="18"/>
        <v>1270.1099999999999</v>
      </c>
      <c r="DX26" s="4">
        <f t="shared" si="18"/>
        <v>5439.35</v>
      </c>
      <c r="DY26" s="4">
        <f t="shared" si="18"/>
        <v>0</v>
      </c>
      <c r="DZ26" s="4">
        <f t="shared" si="18"/>
        <v>10.9516411</v>
      </c>
      <c r="EA26" s="4">
        <f t="shared" si="18"/>
        <v>1.9489752</v>
      </c>
      <c r="EB26" s="4">
        <f t="shared" si="18"/>
        <v>0</v>
      </c>
      <c r="EC26" s="4">
        <f t="shared" si="18"/>
        <v>6707.71</v>
      </c>
      <c r="ED26" s="4">
        <f t="shared" si="18"/>
        <v>3907.41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25000.639999999999</v>
      </c>
      <c r="EK26" s="4">
        <f t="shared" si="18"/>
        <v>25000.639999999999</v>
      </c>
      <c r="EL26" s="4">
        <f t="shared" si="18"/>
        <v>0</v>
      </c>
      <c r="EM26" s="4">
        <f t="shared" ref="EM26:FR26" si="19">EM39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665.49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25000.639999999999</v>
      </c>
      <c r="FT26" s="4">
        <f t="shared" si="20"/>
        <v>25000.639999999999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665.49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ROW(SmtRes!A8)</f>
        <v>8</v>
      </c>
      <c r="D28" s="2">
        <f>ROW(EtalonRes!A12)</f>
        <v>12</v>
      </c>
      <c r="E28" s="2" t="s">
        <v>27</v>
      </c>
      <c r="F28" s="2" t="s">
        <v>28</v>
      </c>
      <c r="G28" s="2" t="s">
        <v>29</v>
      </c>
      <c r="H28" s="2" t="s">
        <v>30</v>
      </c>
      <c r="I28" s="2">
        <f>ROUND(247.5/3/1000,7)</f>
        <v>8.2500000000000004E-2</v>
      </c>
      <c r="J28" s="2">
        <v>0</v>
      </c>
      <c r="K28" s="2">
        <f>ROUND(247.5/3/1000,7)</f>
        <v>8.2500000000000004E-2</v>
      </c>
      <c r="L28" s="2"/>
      <c r="M28" s="2"/>
      <c r="N28" s="2"/>
      <c r="O28" s="2">
        <f t="shared" ref="O28:O37" si="21">ROUND(CP28,2)</f>
        <v>761.13</v>
      </c>
      <c r="P28" s="2">
        <f t="shared" ref="P28:P37" si="22">ROUND(CQ28*I28,2)</f>
        <v>0</v>
      </c>
      <c r="Q28" s="2">
        <f t="shared" ref="Q28:Q37" si="23">ROUND(CR28*I28,2)</f>
        <v>671.89</v>
      </c>
      <c r="R28" s="2">
        <f t="shared" ref="R28:R37" si="24">ROUND(CS28*I28,2)</f>
        <v>22.05</v>
      </c>
      <c r="S28" s="2">
        <f t="shared" ref="S28:S37" si="25">ROUND(CT28*I28,2)</f>
        <v>89.24</v>
      </c>
      <c r="T28" s="2">
        <f t="shared" ref="T28:T37" si="26">ROUND(CU28*I28,2)</f>
        <v>0</v>
      </c>
      <c r="U28" s="2">
        <f t="shared" ref="U28:U37" si="27">ROUND(CV28*I28,7)</f>
        <v>9.1438874999999999</v>
      </c>
      <c r="V28" s="2">
        <f t="shared" ref="V28:V37" si="28">ROUND(CW28*I28,7)</f>
        <v>1.7133187999999999</v>
      </c>
      <c r="W28" s="2">
        <f t="shared" ref="W28:W37" si="29">ROUND(CX28*I28,2)</f>
        <v>0</v>
      </c>
      <c r="X28" s="2">
        <f t="shared" ref="X28:X37" si="30">ROUND(CY28,2)</f>
        <v>114.63</v>
      </c>
      <c r="Y28" s="2">
        <f t="shared" ref="Y28:Y37" si="31">ROUND(CZ28,2)</f>
        <v>66.77</v>
      </c>
      <c r="Z28" s="2"/>
      <c r="AA28" s="2">
        <v>64923884</v>
      </c>
      <c r="AB28" s="2">
        <f t="shared" ref="AB28:AB37" si="32">ROUND((AC28+AD28+AF28),2)</f>
        <v>9225.86</v>
      </c>
      <c r="AC28" s="2">
        <f t="shared" ref="AC28:AC37" si="33">ROUND((ES28),2)</f>
        <v>0</v>
      </c>
      <c r="AD28" s="2">
        <f>ROUND(((((ET28*ROUND(0.75,7)))-((EU28*ROUND(0.75,7))))+AE28),2)</f>
        <v>8144.11</v>
      </c>
      <c r="AE28" s="2">
        <f>ROUND(((EU28*ROUND(0.75,7))),2)</f>
        <v>267.27999999999997</v>
      </c>
      <c r="AF28" s="2">
        <f>ROUND(((EV28*ROUND(0.75,7))),2)</f>
        <v>1081.75</v>
      </c>
      <c r="AG28" s="2">
        <f t="shared" ref="AG28:AG37" si="34">ROUND((AP28),2)</f>
        <v>0</v>
      </c>
      <c r="AH28" s="2">
        <f>((EW28*ROUND(0.75,7)))</f>
        <v>110.83500000000001</v>
      </c>
      <c r="AI28" s="2">
        <f>((EX28*ROUND(0.75,7)))</f>
        <v>20.767500000000002</v>
      </c>
      <c r="AJ28" s="2">
        <f t="shared" ref="AJ28:AJ37" si="35">(AS28)</f>
        <v>0</v>
      </c>
      <c r="AK28" s="2">
        <v>12301.14</v>
      </c>
      <c r="AL28" s="2">
        <v>0</v>
      </c>
      <c r="AM28" s="2">
        <v>10858.81</v>
      </c>
      <c r="AN28" s="2">
        <v>356.37</v>
      </c>
      <c r="AO28" s="2">
        <v>1442.33</v>
      </c>
      <c r="AP28" s="2">
        <v>0</v>
      </c>
      <c r="AQ28" s="2">
        <v>147.78</v>
      </c>
      <c r="AR28" s="2">
        <v>27.69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31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32</v>
      </c>
      <c r="CO28" s="2">
        <v>0</v>
      </c>
      <c r="CP28" s="2">
        <f t="shared" ref="CP28:CP37" si="36">(P28+Q28+S28)</f>
        <v>761.13</v>
      </c>
      <c r="CQ28" s="2">
        <f t="shared" ref="CQ28:CQ37" si="37">AC28*BC28</f>
        <v>0</v>
      </c>
      <c r="CR28" s="2">
        <f>((((ET28*ROUND(0.75,7)))*BB28-((EU28*ROUND(0.75,7)))*BS28)+AE28*BS28)</f>
        <v>8144.11</v>
      </c>
      <c r="CS28" s="2">
        <f t="shared" ref="CS28:CS37" si="38">AE28*BS28</f>
        <v>267.27999999999997</v>
      </c>
      <c r="CT28" s="2">
        <f t="shared" ref="CT28:CT37" si="39">AF28*BA28</f>
        <v>1081.75</v>
      </c>
      <c r="CU28" s="2">
        <f t="shared" ref="CU28:CU37" si="40">AG28</f>
        <v>0</v>
      </c>
      <c r="CV28" s="2">
        <f t="shared" ref="CV28:CV37" si="41">AH28</f>
        <v>110.83500000000001</v>
      </c>
      <c r="CW28" s="2">
        <f t="shared" ref="CW28:CW37" si="42">AI28</f>
        <v>20.767500000000002</v>
      </c>
      <c r="CX28" s="2">
        <f t="shared" ref="CX28:CX37" si="43">AJ28</f>
        <v>0</v>
      </c>
      <c r="CY28" s="2">
        <f t="shared" ref="CY28:CY37" si="44">(((S28+R28)*AT28)/100)</f>
        <v>114.62869999999999</v>
      </c>
      <c r="CZ28" s="2">
        <f t="shared" ref="CZ28:CZ37" si="45">(((S28+R28)*AU28)/100)</f>
        <v>66.774000000000001</v>
      </c>
      <c r="DA28" s="2"/>
      <c r="DB28" s="2"/>
      <c r="DC28" s="2" t="s">
        <v>3</v>
      </c>
      <c r="DD28" s="2" t="s">
        <v>3</v>
      </c>
      <c r="DE28" s="2" t="s">
        <v>33</v>
      </c>
      <c r="DF28" s="2" t="s">
        <v>33</v>
      </c>
      <c r="DG28" s="2" t="s">
        <v>33</v>
      </c>
      <c r="DH28" s="2" t="s">
        <v>3</v>
      </c>
      <c r="DI28" s="2" t="s">
        <v>33</v>
      </c>
      <c r="DJ28" s="2" t="s">
        <v>33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30</v>
      </c>
      <c r="DW28" s="2" t="s">
        <v>30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49994268</v>
      </c>
      <c r="EF28" s="2">
        <v>2</v>
      </c>
      <c r="EG28" s="2" t="s">
        <v>34</v>
      </c>
      <c r="EH28" s="2">
        <v>27</v>
      </c>
      <c r="EI28" s="2" t="s">
        <v>35</v>
      </c>
      <c r="EJ28" s="2">
        <v>1</v>
      </c>
      <c r="EK28" s="2">
        <v>33001</v>
      </c>
      <c r="EL28" s="2" t="s">
        <v>35</v>
      </c>
      <c r="EM28" s="2" t="s">
        <v>36</v>
      </c>
      <c r="EN28" s="2"/>
      <c r="EO28" s="2" t="s">
        <v>37</v>
      </c>
      <c r="EP28" s="2"/>
      <c r="EQ28" s="2">
        <v>131072</v>
      </c>
      <c r="ER28" s="2">
        <v>12301.14</v>
      </c>
      <c r="ES28" s="2">
        <v>0</v>
      </c>
      <c r="ET28" s="2">
        <v>10858.81</v>
      </c>
      <c r="EU28" s="2">
        <v>356.37</v>
      </c>
      <c r="EV28" s="2">
        <v>1442.33</v>
      </c>
      <c r="EW28" s="2">
        <v>147.78</v>
      </c>
      <c r="EX28" s="2">
        <v>27.69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723187949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7" si="46">ROUND(IF(AND(BH28=3,BI28=3,FS28&lt;&gt;0),P28,0),2)</f>
        <v>0</v>
      </c>
      <c r="GM28" s="2">
        <f t="shared" ref="GM28:GM37" si="47">ROUND(O28+X28+Y28,2)+GX28</f>
        <v>942.53</v>
      </c>
      <c r="GN28" s="2">
        <f t="shared" ref="GN28:GN37" si="48">IF(OR(BI28=0,BI28=1),GM28-GX28,0)</f>
        <v>942.53</v>
      </c>
      <c r="GO28" s="2">
        <f t="shared" ref="GO28:GO37" si="49">IF(BI28=2,GM28-GX28,0)</f>
        <v>0</v>
      </c>
      <c r="GP28" s="2">
        <f t="shared" ref="GP28:GP37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1">ROUND((GT28),2)</f>
        <v>0</v>
      </c>
      <c r="GW28" s="2">
        <v>1</v>
      </c>
      <c r="GX28" s="2">
        <f t="shared" ref="GX28:GX37" si="52">ROUND(HC28*I28,2)</f>
        <v>0</v>
      </c>
      <c r="GY28" s="2"/>
      <c r="GZ28" s="2"/>
      <c r="HA28" s="2">
        <v>0</v>
      </c>
      <c r="HB28" s="2">
        <v>0</v>
      </c>
      <c r="HC28" s="2">
        <f t="shared" ref="HC28:HC37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38</v>
      </c>
      <c r="HO28" s="2" t="s">
        <v>39</v>
      </c>
      <c r="HP28" s="2" t="s">
        <v>35</v>
      </c>
      <c r="HQ28" s="2" t="s">
        <v>35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ROW(SmtRes!A16)</f>
        <v>16</v>
      </c>
      <c r="D29">
        <f>ROW(EtalonRes!A24)</f>
        <v>24</v>
      </c>
      <c r="E29" t="s">
        <v>27</v>
      </c>
      <c r="F29" t="s">
        <v>28</v>
      </c>
      <c r="G29" t="s">
        <v>29</v>
      </c>
      <c r="H29" t="s">
        <v>30</v>
      </c>
      <c r="I29">
        <f>ROUND(247.5/3/1000,7)</f>
        <v>8.2500000000000004E-2</v>
      </c>
      <c r="J29">
        <v>0</v>
      </c>
      <c r="K29">
        <f>ROUND(247.5/3/1000,7)</f>
        <v>8.2500000000000004E-2</v>
      </c>
      <c r="O29">
        <f t="shared" si="21"/>
        <v>12036.79</v>
      </c>
      <c r="P29">
        <f t="shared" si="22"/>
        <v>0</v>
      </c>
      <c r="Q29">
        <f t="shared" si="23"/>
        <v>7491.57</v>
      </c>
      <c r="R29">
        <f t="shared" si="24"/>
        <v>1123.04</v>
      </c>
      <c r="S29">
        <f t="shared" si="25"/>
        <v>4545.22</v>
      </c>
      <c r="T29">
        <f t="shared" si="26"/>
        <v>0</v>
      </c>
      <c r="U29">
        <f t="shared" si="27"/>
        <v>9.1438874999999999</v>
      </c>
      <c r="V29">
        <f t="shared" si="28"/>
        <v>1.7133187999999999</v>
      </c>
      <c r="W29">
        <f t="shared" si="29"/>
        <v>0</v>
      </c>
      <c r="X29">
        <f t="shared" si="30"/>
        <v>5838.31</v>
      </c>
      <c r="Y29">
        <f t="shared" si="31"/>
        <v>3400.96</v>
      </c>
      <c r="AA29">
        <v>64923882</v>
      </c>
      <c r="AB29">
        <f t="shared" si="32"/>
        <v>9225.86</v>
      </c>
      <c r="AC29">
        <f t="shared" si="33"/>
        <v>0</v>
      </c>
      <c r="AD29">
        <f>ROUND(((((ET29*ROUND(0.75,7)))-((EU29*ROUND(0.75,7))))+AE29),2)</f>
        <v>8144.11</v>
      </c>
      <c r="AE29">
        <f>ROUND(((EU29*ROUND(0.75,7))),2)</f>
        <v>267.27999999999997</v>
      </c>
      <c r="AF29">
        <f>ROUND(((EV29*ROUND(0.75,7))),2)</f>
        <v>1081.75</v>
      </c>
      <c r="AG29">
        <f t="shared" si="34"/>
        <v>0</v>
      </c>
      <c r="AH29">
        <f>((EW29*ROUND(0.75,7)))</f>
        <v>110.83500000000001</v>
      </c>
      <c r="AI29">
        <f>((EX29*ROUND(0.75,7)))</f>
        <v>20.767500000000002</v>
      </c>
      <c r="AJ29">
        <f t="shared" si="35"/>
        <v>0</v>
      </c>
      <c r="AK29">
        <v>12301.14</v>
      </c>
      <c r="AL29">
        <v>0</v>
      </c>
      <c r="AM29">
        <v>10858.81</v>
      </c>
      <c r="AN29">
        <v>356.37</v>
      </c>
      <c r="AO29">
        <v>1442.33</v>
      </c>
      <c r="AP29">
        <v>0</v>
      </c>
      <c r="AQ29">
        <v>147.78</v>
      </c>
      <c r="AR29">
        <v>27.69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50.93</v>
      </c>
      <c r="BB29">
        <v>11.15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33001</v>
      </c>
      <c r="BN29">
        <v>0</v>
      </c>
      <c r="BO29" t="s">
        <v>28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32</v>
      </c>
      <c r="CO29">
        <v>0</v>
      </c>
      <c r="CP29">
        <f t="shared" si="36"/>
        <v>12036.79</v>
      </c>
      <c r="CQ29">
        <f t="shared" si="37"/>
        <v>0</v>
      </c>
      <c r="CR29">
        <f>((((ET29*ROUND(0.75,7)))*BB29-((EU29*ROUND(0.75,7)))*BS29)+AE29*BS29)</f>
        <v>90806.925950000004</v>
      </c>
      <c r="CS29">
        <f t="shared" si="38"/>
        <v>13612.570399999999</v>
      </c>
      <c r="CT29">
        <f t="shared" si="39"/>
        <v>55093.527499999997</v>
      </c>
      <c r="CU29">
        <f t="shared" si="40"/>
        <v>0</v>
      </c>
      <c r="CV29">
        <f t="shared" si="41"/>
        <v>110.83500000000001</v>
      </c>
      <c r="CW29">
        <f t="shared" si="42"/>
        <v>20.767500000000002</v>
      </c>
      <c r="CX29">
        <f t="shared" si="43"/>
        <v>0</v>
      </c>
      <c r="CY29">
        <f t="shared" si="44"/>
        <v>5838.3078000000005</v>
      </c>
      <c r="CZ29">
        <f t="shared" si="45"/>
        <v>3400.9560000000001</v>
      </c>
      <c r="DC29" t="s">
        <v>3</v>
      </c>
      <c r="DD29" t="s">
        <v>3</v>
      </c>
      <c r="DE29" t="s">
        <v>33</v>
      </c>
      <c r="DF29" t="s">
        <v>33</v>
      </c>
      <c r="DG29" t="s">
        <v>33</v>
      </c>
      <c r="DH29" t="s">
        <v>3</v>
      </c>
      <c r="DI29" t="s">
        <v>33</v>
      </c>
      <c r="DJ29" t="s">
        <v>33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49994268</v>
      </c>
      <c r="EF29">
        <v>2</v>
      </c>
      <c r="EG29" t="s">
        <v>34</v>
      </c>
      <c r="EH29">
        <v>27</v>
      </c>
      <c r="EI29" t="s">
        <v>35</v>
      </c>
      <c r="EJ29">
        <v>1</v>
      </c>
      <c r="EK29">
        <v>33001</v>
      </c>
      <c r="EL29" t="s">
        <v>35</v>
      </c>
      <c r="EM29" t="s">
        <v>36</v>
      </c>
      <c r="EO29" t="s">
        <v>37</v>
      </c>
      <c r="EQ29">
        <v>131072</v>
      </c>
      <c r="ER29">
        <v>12301.14</v>
      </c>
      <c r="ES29">
        <v>0</v>
      </c>
      <c r="ET29">
        <v>10858.81</v>
      </c>
      <c r="EU29">
        <v>356.37</v>
      </c>
      <c r="EV29">
        <v>1442.33</v>
      </c>
      <c r="EW29">
        <v>147.78</v>
      </c>
      <c r="EX29">
        <v>27.69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723187949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6"/>
        <v>0</v>
      </c>
      <c r="GM29">
        <f t="shared" si="47"/>
        <v>21276.06</v>
      </c>
      <c r="GN29">
        <f t="shared" si="48"/>
        <v>21276.06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38</v>
      </c>
      <c r="HO29" t="s">
        <v>39</v>
      </c>
      <c r="HP29" t="s">
        <v>35</v>
      </c>
      <c r="HQ29" t="s">
        <v>35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ROW(SmtRes!A23)</f>
        <v>23</v>
      </c>
      <c r="D30" s="2">
        <f>ROW(EtalonRes!A34)</f>
        <v>34</v>
      </c>
      <c r="E30" s="2" t="s">
        <v>40</v>
      </c>
      <c r="F30" s="2" t="s">
        <v>41</v>
      </c>
      <c r="G30" s="2" t="s">
        <v>42</v>
      </c>
      <c r="H30" s="2" t="s">
        <v>30</v>
      </c>
      <c r="I30" s="2">
        <f>ROUND(82.5/1000,7)</f>
        <v>8.2500000000000004E-2</v>
      </c>
      <c r="J30" s="2">
        <v>0</v>
      </c>
      <c r="K30" s="2">
        <f>ROUND(82.5/1000,7)</f>
        <v>8.2500000000000004E-2</v>
      </c>
      <c r="L30" s="2"/>
      <c r="M30" s="2"/>
      <c r="N30" s="2"/>
      <c r="O30" s="2">
        <f t="shared" si="21"/>
        <v>84.47</v>
      </c>
      <c r="P30" s="2">
        <f t="shared" si="22"/>
        <v>0</v>
      </c>
      <c r="Q30" s="2">
        <f t="shared" si="23"/>
        <v>69.19</v>
      </c>
      <c r="R30" s="2">
        <f t="shared" si="24"/>
        <v>1.29</v>
      </c>
      <c r="S30" s="2">
        <f t="shared" si="25"/>
        <v>15.28</v>
      </c>
      <c r="T30" s="2">
        <f t="shared" si="26"/>
        <v>0</v>
      </c>
      <c r="U30" s="2">
        <f t="shared" si="27"/>
        <v>1.5883725</v>
      </c>
      <c r="V30" s="2">
        <f t="shared" si="28"/>
        <v>0.11154</v>
      </c>
      <c r="W30" s="2">
        <f t="shared" si="29"/>
        <v>0</v>
      </c>
      <c r="X30" s="2">
        <f t="shared" si="30"/>
        <v>17.07</v>
      </c>
      <c r="Y30" s="2">
        <f t="shared" si="31"/>
        <v>9.94</v>
      </c>
      <c r="Z30" s="2"/>
      <c r="AA30" s="2">
        <v>64923884</v>
      </c>
      <c r="AB30" s="2">
        <f t="shared" si="32"/>
        <v>1023.93</v>
      </c>
      <c r="AC30" s="2">
        <f t="shared" si="33"/>
        <v>0</v>
      </c>
      <c r="AD30" s="2">
        <f>ROUND(((((ET30*ROUND(0.65,7)))-((EU30*ROUND(0.65,7))))+AE30),2)</f>
        <v>838.72</v>
      </c>
      <c r="AE30" s="2">
        <f>ROUND(((EU30*ROUND(0.65,7))),2)</f>
        <v>15.68</v>
      </c>
      <c r="AF30" s="2">
        <f>ROUND(((EV30*ROUND(0.65,7))),2)</f>
        <v>185.21</v>
      </c>
      <c r="AG30" s="2">
        <f t="shared" si="34"/>
        <v>0</v>
      </c>
      <c r="AH30" s="2">
        <f>((EW30*ROUND(0.65,7)))</f>
        <v>19.253</v>
      </c>
      <c r="AI30" s="2">
        <f>((EX30*ROUND(0.65,7)))</f>
        <v>1.3520000000000001</v>
      </c>
      <c r="AJ30" s="2">
        <f t="shared" si="35"/>
        <v>0</v>
      </c>
      <c r="AK30" s="2">
        <v>1575.28</v>
      </c>
      <c r="AL30" s="2">
        <v>0</v>
      </c>
      <c r="AM30" s="2">
        <v>1290.3399999999999</v>
      </c>
      <c r="AN30" s="2">
        <v>24.13</v>
      </c>
      <c r="AO30" s="2">
        <v>284.94</v>
      </c>
      <c r="AP30" s="2">
        <v>0</v>
      </c>
      <c r="AQ30" s="2">
        <v>29.62</v>
      </c>
      <c r="AR30" s="2">
        <v>2.08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43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44</v>
      </c>
      <c r="CO30" s="2">
        <v>0</v>
      </c>
      <c r="CP30" s="2">
        <f t="shared" si="36"/>
        <v>84.47</v>
      </c>
      <c r="CQ30" s="2">
        <f t="shared" si="37"/>
        <v>0</v>
      </c>
      <c r="CR30" s="2">
        <f>((((ET30*ROUND(0.65,7)))*BB30-((EU30*ROUND(0.65,7)))*BS30)+AE30*BS30)</f>
        <v>838.7165</v>
      </c>
      <c r="CS30" s="2">
        <f t="shared" si="38"/>
        <v>15.68</v>
      </c>
      <c r="CT30" s="2">
        <f t="shared" si="39"/>
        <v>185.21</v>
      </c>
      <c r="CU30" s="2">
        <f t="shared" si="40"/>
        <v>0</v>
      </c>
      <c r="CV30" s="2">
        <f t="shared" si="41"/>
        <v>19.253</v>
      </c>
      <c r="CW30" s="2">
        <f t="shared" si="42"/>
        <v>1.3520000000000001</v>
      </c>
      <c r="CX30" s="2">
        <f t="shared" si="43"/>
        <v>0</v>
      </c>
      <c r="CY30" s="2">
        <f t="shared" si="44"/>
        <v>17.0671</v>
      </c>
      <c r="CZ30" s="2">
        <f t="shared" si="45"/>
        <v>9.9420000000000002</v>
      </c>
      <c r="DA30" s="2"/>
      <c r="DB30" s="2"/>
      <c r="DC30" s="2" t="s">
        <v>3</v>
      </c>
      <c r="DD30" s="2" t="s">
        <v>3</v>
      </c>
      <c r="DE30" s="2" t="s">
        <v>45</v>
      </c>
      <c r="DF30" s="2" t="s">
        <v>45</v>
      </c>
      <c r="DG30" s="2" t="s">
        <v>45</v>
      </c>
      <c r="DH30" s="2" t="s">
        <v>3</v>
      </c>
      <c r="DI30" s="2" t="s">
        <v>45</v>
      </c>
      <c r="DJ30" s="2" t="s">
        <v>45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30</v>
      </c>
      <c r="DW30" s="2" t="s">
        <v>30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49994268</v>
      </c>
      <c r="EF30" s="2">
        <v>2</v>
      </c>
      <c r="EG30" s="2" t="s">
        <v>34</v>
      </c>
      <c r="EH30" s="2">
        <v>27</v>
      </c>
      <c r="EI30" s="2" t="s">
        <v>35</v>
      </c>
      <c r="EJ30" s="2">
        <v>1</v>
      </c>
      <c r="EK30" s="2">
        <v>33001</v>
      </c>
      <c r="EL30" s="2" t="s">
        <v>35</v>
      </c>
      <c r="EM30" s="2" t="s">
        <v>36</v>
      </c>
      <c r="EN30" s="2"/>
      <c r="EO30" s="2" t="s">
        <v>46</v>
      </c>
      <c r="EP30" s="2"/>
      <c r="EQ30" s="2">
        <v>131072</v>
      </c>
      <c r="ER30" s="2">
        <v>1575.28</v>
      </c>
      <c r="ES30" s="2">
        <v>0</v>
      </c>
      <c r="ET30" s="2">
        <v>1290.3399999999999</v>
      </c>
      <c r="EU30" s="2">
        <v>24.13</v>
      </c>
      <c r="EV30" s="2">
        <v>284.94</v>
      </c>
      <c r="EW30" s="2">
        <v>29.62</v>
      </c>
      <c r="EX30" s="2">
        <v>2.08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-1322410342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6"/>
        <v>0</v>
      </c>
      <c r="GM30" s="2">
        <f t="shared" si="47"/>
        <v>111.48</v>
      </c>
      <c r="GN30" s="2">
        <f t="shared" si="48"/>
        <v>111.48</v>
      </c>
      <c r="GO30" s="2">
        <f t="shared" si="49"/>
        <v>0</v>
      </c>
      <c r="GP30" s="2">
        <f t="shared" si="5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38</v>
      </c>
      <c r="HO30" s="2" t="s">
        <v>39</v>
      </c>
      <c r="HP30" s="2" t="s">
        <v>35</v>
      </c>
      <c r="HQ30" s="2" t="s">
        <v>35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ROW(SmtRes!A30)</f>
        <v>30</v>
      </c>
      <c r="D31">
        <f>ROW(EtalonRes!A44)</f>
        <v>44</v>
      </c>
      <c r="E31" t="s">
        <v>40</v>
      </c>
      <c r="F31" t="s">
        <v>41</v>
      </c>
      <c r="G31" t="s">
        <v>42</v>
      </c>
      <c r="H31" t="s">
        <v>30</v>
      </c>
      <c r="I31">
        <f>ROUND(82.5/1000,7)</f>
        <v>8.2500000000000004E-2</v>
      </c>
      <c r="J31">
        <v>0</v>
      </c>
      <c r="K31">
        <f>ROUND(82.5/1000,7)</f>
        <v>8.2500000000000004E-2</v>
      </c>
      <c r="O31">
        <f t="shared" si="21"/>
        <v>1683.24</v>
      </c>
      <c r="P31">
        <f t="shared" si="22"/>
        <v>0</v>
      </c>
      <c r="Q31">
        <f t="shared" si="23"/>
        <v>905.04</v>
      </c>
      <c r="R31">
        <f t="shared" si="24"/>
        <v>65.88</v>
      </c>
      <c r="S31">
        <f t="shared" si="25"/>
        <v>778.2</v>
      </c>
      <c r="T31">
        <f t="shared" si="26"/>
        <v>0</v>
      </c>
      <c r="U31">
        <f t="shared" si="27"/>
        <v>1.5883725</v>
      </c>
      <c r="V31">
        <f t="shared" si="28"/>
        <v>0.11154</v>
      </c>
      <c r="W31">
        <f t="shared" si="29"/>
        <v>0</v>
      </c>
      <c r="X31">
        <f t="shared" si="30"/>
        <v>869.4</v>
      </c>
      <c r="Y31">
        <f t="shared" si="31"/>
        <v>506.45</v>
      </c>
      <c r="AA31">
        <v>64923882</v>
      </c>
      <c r="AB31">
        <f t="shared" si="32"/>
        <v>1023.93</v>
      </c>
      <c r="AC31">
        <f t="shared" si="33"/>
        <v>0</v>
      </c>
      <c r="AD31">
        <f>ROUND(((((ET31*ROUND(0.65,7)))-((EU31*ROUND(0.65,7))))+AE31),2)</f>
        <v>838.72</v>
      </c>
      <c r="AE31">
        <f>ROUND(((EU31*ROUND(0.65,7))),2)</f>
        <v>15.68</v>
      </c>
      <c r="AF31">
        <f>ROUND(((EV31*ROUND(0.65,7))),2)</f>
        <v>185.21</v>
      </c>
      <c r="AG31">
        <f t="shared" si="34"/>
        <v>0</v>
      </c>
      <c r="AH31">
        <f>((EW31*ROUND(0.65,7)))</f>
        <v>19.253</v>
      </c>
      <c r="AI31">
        <f>((EX31*ROUND(0.65,7)))</f>
        <v>1.3520000000000001</v>
      </c>
      <c r="AJ31">
        <f t="shared" si="35"/>
        <v>0</v>
      </c>
      <c r="AK31">
        <v>1575.28</v>
      </c>
      <c r="AL31">
        <v>0</v>
      </c>
      <c r="AM31">
        <v>1290.3399999999999</v>
      </c>
      <c r="AN31">
        <v>24.13</v>
      </c>
      <c r="AO31">
        <v>284.94</v>
      </c>
      <c r="AP31">
        <v>0</v>
      </c>
      <c r="AQ31">
        <v>29.62</v>
      </c>
      <c r="AR31">
        <v>2.08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50.93</v>
      </c>
      <c r="BB31">
        <v>13.08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33001</v>
      </c>
      <c r="BN31">
        <v>0</v>
      </c>
      <c r="BO31" t="s">
        <v>41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44</v>
      </c>
      <c r="CO31">
        <v>0</v>
      </c>
      <c r="CP31">
        <f t="shared" si="36"/>
        <v>1683.24</v>
      </c>
      <c r="CQ31">
        <f t="shared" si="37"/>
        <v>0</v>
      </c>
      <c r="CR31">
        <f>((((ET31*ROUND(0.65,7)))*BB31-((EU31*ROUND(0.65,7)))*BS31)+AE31*BS31)</f>
        <v>10970.241495</v>
      </c>
      <c r="CS31">
        <f t="shared" si="38"/>
        <v>798.58240000000001</v>
      </c>
      <c r="CT31">
        <f t="shared" si="39"/>
        <v>9432.7453000000005</v>
      </c>
      <c r="CU31">
        <f t="shared" si="40"/>
        <v>0</v>
      </c>
      <c r="CV31">
        <f t="shared" si="41"/>
        <v>19.253</v>
      </c>
      <c r="CW31">
        <f t="shared" si="42"/>
        <v>1.3520000000000001</v>
      </c>
      <c r="CX31">
        <f t="shared" si="43"/>
        <v>0</v>
      </c>
      <c r="CY31">
        <f t="shared" si="44"/>
        <v>869.40240000000006</v>
      </c>
      <c r="CZ31">
        <f t="shared" si="45"/>
        <v>506.44800000000004</v>
      </c>
      <c r="DC31" t="s">
        <v>3</v>
      </c>
      <c r="DD31" t="s">
        <v>3</v>
      </c>
      <c r="DE31" t="s">
        <v>45</v>
      </c>
      <c r="DF31" t="s">
        <v>45</v>
      </c>
      <c r="DG31" t="s">
        <v>45</v>
      </c>
      <c r="DH31" t="s">
        <v>3</v>
      </c>
      <c r="DI31" t="s">
        <v>45</v>
      </c>
      <c r="DJ31" t="s">
        <v>45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49994268</v>
      </c>
      <c r="EF31">
        <v>2</v>
      </c>
      <c r="EG31" t="s">
        <v>34</v>
      </c>
      <c r="EH31">
        <v>27</v>
      </c>
      <c r="EI31" t="s">
        <v>35</v>
      </c>
      <c r="EJ31">
        <v>1</v>
      </c>
      <c r="EK31">
        <v>33001</v>
      </c>
      <c r="EL31" t="s">
        <v>35</v>
      </c>
      <c r="EM31" t="s">
        <v>36</v>
      </c>
      <c r="EO31" t="s">
        <v>46</v>
      </c>
      <c r="EQ31">
        <v>131072</v>
      </c>
      <c r="ER31">
        <v>1575.28</v>
      </c>
      <c r="ES31">
        <v>0</v>
      </c>
      <c r="ET31">
        <v>1290.3399999999999</v>
      </c>
      <c r="EU31">
        <v>24.13</v>
      </c>
      <c r="EV31">
        <v>284.94</v>
      </c>
      <c r="EW31">
        <v>29.62</v>
      </c>
      <c r="EX31">
        <v>2.08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-1322410342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6"/>
        <v>0</v>
      </c>
      <c r="GM31">
        <f t="shared" si="47"/>
        <v>3059.09</v>
      </c>
      <c r="GN31">
        <f t="shared" si="48"/>
        <v>3059.09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38</v>
      </c>
      <c r="HO31" t="s">
        <v>39</v>
      </c>
      <c r="HP31" t="s">
        <v>35</v>
      </c>
      <c r="HQ31" t="s">
        <v>35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ROW(SmtRes!A33)</f>
        <v>33</v>
      </c>
      <c r="D32" s="2">
        <f>ROW(EtalonRes!A47)</f>
        <v>47</v>
      </c>
      <c r="E32" s="2" t="s">
        <v>47</v>
      </c>
      <c r="F32" s="2" t="s">
        <v>48</v>
      </c>
      <c r="G32" s="2" t="s">
        <v>49</v>
      </c>
      <c r="H32" s="2" t="s">
        <v>50</v>
      </c>
      <c r="I32" s="2">
        <f>ROUND((247.5+202.67+82.5+11.7)/1000,7)</f>
        <v>0.54437000000000002</v>
      </c>
      <c r="J32" s="2">
        <v>0</v>
      </c>
      <c r="K32" s="2">
        <f>ROUND((247.5+202.67+82.5+11.7)/1000,7)</f>
        <v>0.54437000000000002</v>
      </c>
      <c r="L32" s="2"/>
      <c r="M32" s="2"/>
      <c r="N32" s="2"/>
      <c r="O32" s="2">
        <f t="shared" si="21"/>
        <v>10.38</v>
      </c>
      <c r="P32" s="2">
        <f t="shared" si="22"/>
        <v>0</v>
      </c>
      <c r="Q32" s="2">
        <f t="shared" si="23"/>
        <v>7.2</v>
      </c>
      <c r="R32" s="2">
        <f t="shared" si="24"/>
        <v>1.63</v>
      </c>
      <c r="S32" s="2">
        <f t="shared" si="25"/>
        <v>3.18</v>
      </c>
      <c r="T32" s="2">
        <f t="shared" si="26"/>
        <v>0</v>
      </c>
      <c r="U32" s="2">
        <f t="shared" si="27"/>
        <v>0.15732289999999999</v>
      </c>
      <c r="V32" s="2">
        <f t="shared" si="28"/>
        <v>6.2058200000000001E-2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64923884</v>
      </c>
      <c r="AB32" s="2">
        <f t="shared" si="32"/>
        <v>19.079999999999998</v>
      </c>
      <c r="AC32" s="2">
        <f t="shared" si="33"/>
        <v>0</v>
      </c>
      <c r="AD32" s="2">
        <f>ROUND(((ET32)+ROUND(((EU32)*1.6),2)),2)</f>
        <v>13.23</v>
      </c>
      <c r="AE32" s="2">
        <f>ROUND(((EU32)+ROUND(((EU32)*1.6),2)),2)</f>
        <v>2.99</v>
      </c>
      <c r="AF32" s="2">
        <f>ROUND(((EV32)+ROUND(((EV32)*1.6),2)),2)</f>
        <v>5.85</v>
      </c>
      <c r="AG32" s="2">
        <f t="shared" si="34"/>
        <v>0</v>
      </c>
      <c r="AH32" s="2">
        <f t="shared" ref="AH32:AI37" si="54">(EW32)</f>
        <v>0.28899999999999998</v>
      </c>
      <c r="AI32" s="2">
        <f t="shared" si="54"/>
        <v>0.114</v>
      </c>
      <c r="AJ32" s="2">
        <f t="shared" si="35"/>
        <v>0</v>
      </c>
      <c r="AK32" s="2">
        <v>19.079999999999998</v>
      </c>
      <c r="AL32" s="2">
        <v>0</v>
      </c>
      <c r="AM32" s="2">
        <v>11.39</v>
      </c>
      <c r="AN32" s="2">
        <v>1.1499999999999999</v>
      </c>
      <c r="AO32" s="2">
        <v>2.25</v>
      </c>
      <c r="AP32" s="2">
        <v>0</v>
      </c>
      <c r="AQ32" s="2">
        <v>0.28899999999999998</v>
      </c>
      <c r="AR32" s="2">
        <v>0.114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51</v>
      </c>
      <c r="BK32" s="2"/>
      <c r="BL32" s="2"/>
      <c r="BM32" s="2">
        <v>700004</v>
      </c>
      <c r="BN32" s="2">
        <v>0</v>
      </c>
      <c r="BO32" s="2" t="s">
        <v>3</v>
      </c>
      <c r="BP32" s="2">
        <v>0</v>
      </c>
      <c r="BQ32" s="2">
        <v>19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6"/>
        <v>10.38</v>
      </c>
      <c r="CQ32" s="2">
        <f t="shared" si="37"/>
        <v>0</v>
      </c>
      <c r="CR32" s="2">
        <f t="shared" ref="CR32:CR37" si="55">(((ET32)*BB32-(EU32)*BS32)+AE32*BS32)</f>
        <v>13.23</v>
      </c>
      <c r="CS32" s="2">
        <f t="shared" si="38"/>
        <v>2.99</v>
      </c>
      <c r="CT32" s="2">
        <f t="shared" si="39"/>
        <v>5.85</v>
      </c>
      <c r="CU32" s="2">
        <f t="shared" si="40"/>
        <v>0</v>
      </c>
      <c r="CV32" s="2">
        <f t="shared" si="41"/>
        <v>0.28899999999999998</v>
      </c>
      <c r="CW32" s="2">
        <f t="shared" si="42"/>
        <v>0.114</v>
      </c>
      <c r="CX32" s="2">
        <f t="shared" si="43"/>
        <v>0</v>
      </c>
      <c r="CY32" s="2">
        <f t="shared" si="44"/>
        <v>0</v>
      </c>
      <c r="CZ32" s="2">
        <f t="shared" si="45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50</v>
      </c>
      <c r="DW32" s="2" t="s">
        <v>50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49994439</v>
      </c>
      <c r="EF32" s="2">
        <v>19</v>
      </c>
      <c r="EG32" s="2" t="s">
        <v>52</v>
      </c>
      <c r="EH32" s="2">
        <v>106</v>
      </c>
      <c r="EI32" s="2" t="s">
        <v>52</v>
      </c>
      <c r="EJ32" s="2">
        <v>1</v>
      </c>
      <c r="EK32" s="2">
        <v>700004</v>
      </c>
      <c r="EL32" s="2" t="s">
        <v>52</v>
      </c>
      <c r="EM32" s="2" t="s">
        <v>53</v>
      </c>
      <c r="EN32" s="2"/>
      <c r="EO32" s="2" t="s">
        <v>3</v>
      </c>
      <c r="EP32" s="2"/>
      <c r="EQ32" s="2">
        <v>131072</v>
      </c>
      <c r="ER32" s="2">
        <v>19.079999999999998</v>
      </c>
      <c r="ES32" s="2">
        <v>0</v>
      </c>
      <c r="ET32" s="2">
        <v>11.39</v>
      </c>
      <c r="EU32" s="2">
        <v>1.1499999999999999</v>
      </c>
      <c r="EV32" s="2">
        <v>2.25</v>
      </c>
      <c r="EW32" s="2">
        <v>0.28899999999999998</v>
      </c>
      <c r="EX32" s="2">
        <v>0.114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1054535502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6"/>
        <v>0</v>
      </c>
      <c r="GM32" s="2">
        <f t="shared" si="47"/>
        <v>10.38</v>
      </c>
      <c r="GN32" s="2">
        <f t="shared" si="48"/>
        <v>10.38</v>
      </c>
      <c r="GO32" s="2">
        <f t="shared" si="49"/>
        <v>0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>
        <f t="shared" ref="HD32:HD37" si="56">GM32</f>
        <v>10.38</v>
      </c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ROW(SmtRes!A36)</f>
        <v>36</v>
      </c>
      <c r="D33">
        <f>ROW(EtalonRes!A50)</f>
        <v>50</v>
      </c>
      <c r="E33" t="s">
        <v>47</v>
      </c>
      <c r="F33" t="s">
        <v>48</v>
      </c>
      <c r="G33" t="s">
        <v>49</v>
      </c>
      <c r="H33" t="s">
        <v>50</v>
      </c>
      <c r="I33">
        <f>ROUND((247.5+202.67+82.5+11.7)/1000,7)</f>
        <v>0.54437000000000002</v>
      </c>
      <c r="J33">
        <v>0</v>
      </c>
      <c r="K33">
        <f>ROUND((247.5+202.67+82.5+11.7)/1000,7)</f>
        <v>0.54437000000000002</v>
      </c>
      <c r="O33">
        <f t="shared" si="21"/>
        <v>286.77999999999997</v>
      </c>
      <c r="P33">
        <f t="shared" si="22"/>
        <v>0</v>
      </c>
      <c r="Q33">
        <f t="shared" si="23"/>
        <v>198.85</v>
      </c>
      <c r="R33">
        <f t="shared" si="24"/>
        <v>44.94</v>
      </c>
      <c r="S33">
        <f t="shared" si="25"/>
        <v>87.93</v>
      </c>
      <c r="T33">
        <f t="shared" si="26"/>
        <v>0</v>
      </c>
      <c r="U33">
        <f t="shared" si="27"/>
        <v>0.15732289999999999</v>
      </c>
      <c r="V33">
        <f t="shared" si="28"/>
        <v>6.2058200000000001E-2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64923882</v>
      </c>
      <c r="AB33">
        <f t="shared" si="32"/>
        <v>19.079999999999998</v>
      </c>
      <c r="AC33">
        <f t="shared" si="33"/>
        <v>0</v>
      </c>
      <c r="AD33">
        <f>ROUND(((ET33)+ROUND(((EU33)*1.6),2)),2)</f>
        <v>13.23</v>
      </c>
      <c r="AE33">
        <f>ROUND(((EU33)+ROUND(((EU33)*1.6),2)),2)</f>
        <v>2.99</v>
      </c>
      <c r="AF33">
        <f>ROUND(((EV33)+ROUND(((EV33)*1.6),2)),2)</f>
        <v>5.85</v>
      </c>
      <c r="AG33">
        <f t="shared" si="34"/>
        <v>0</v>
      </c>
      <c r="AH33">
        <f t="shared" si="54"/>
        <v>0.28899999999999998</v>
      </c>
      <c r="AI33">
        <f t="shared" si="54"/>
        <v>0.114</v>
      </c>
      <c r="AJ33">
        <f t="shared" si="35"/>
        <v>0</v>
      </c>
      <c r="AK33">
        <v>19.079999999999998</v>
      </c>
      <c r="AL33">
        <v>0</v>
      </c>
      <c r="AM33">
        <v>11.39</v>
      </c>
      <c r="AN33">
        <v>1.1499999999999999</v>
      </c>
      <c r="AO33">
        <v>2.25</v>
      </c>
      <c r="AP33">
        <v>0</v>
      </c>
      <c r="AQ33">
        <v>0.28899999999999998</v>
      </c>
      <c r="AR33">
        <v>0.114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27.61</v>
      </c>
      <c r="BB33">
        <v>27.61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51</v>
      </c>
      <c r="BM33">
        <v>700004</v>
      </c>
      <c r="BN33">
        <v>0</v>
      </c>
      <c r="BO33" t="s">
        <v>3</v>
      </c>
      <c r="BP33">
        <v>0</v>
      </c>
      <c r="BQ33">
        <v>19</v>
      </c>
      <c r="BR33">
        <v>0</v>
      </c>
      <c r="BS33">
        <v>27.61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286.77999999999997</v>
      </c>
      <c r="CQ33">
        <f t="shared" si="37"/>
        <v>0</v>
      </c>
      <c r="CR33">
        <f t="shared" si="55"/>
        <v>365.28030000000001</v>
      </c>
      <c r="CS33">
        <f t="shared" si="38"/>
        <v>82.553899999999999</v>
      </c>
      <c r="CT33">
        <f t="shared" si="39"/>
        <v>161.51849999999999</v>
      </c>
      <c r="CU33">
        <f t="shared" si="40"/>
        <v>0</v>
      </c>
      <c r="CV33">
        <f t="shared" si="41"/>
        <v>0.28899999999999998</v>
      </c>
      <c r="CW33">
        <f t="shared" si="42"/>
        <v>0.114</v>
      </c>
      <c r="CX33">
        <f t="shared" si="43"/>
        <v>0</v>
      </c>
      <c r="CY33">
        <f t="shared" si="44"/>
        <v>0</v>
      </c>
      <c r="CZ33">
        <f t="shared" si="45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50</v>
      </c>
      <c r="DW33" t="s">
        <v>50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49994439</v>
      </c>
      <c r="EF33">
        <v>19</v>
      </c>
      <c r="EG33" t="s">
        <v>52</v>
      </c>
      <c r="EH33">
        <v>106</v>
      </c>
      <c r="EI33" t="s">
        <v>52</v>
      </c>
      <c r="EJ33">
        <v>1</v>
      </c>
      <c r="EK33">
        <v>700004</v>
      </c>
      <c r="EL33" t="s">
        <v>52</v>
      </c>
      <c r="EM33" t="s">
        <v>53</v>
      </c>
      <c r="EO33" t="s">
        <v>3</v>
      </c>
      <c r="EQ33">
        <v>131072</v>
      </c>
      <c r="ER33">
        <v>19.079999999999998</v>
      </c>
      <c r="ES33">
        <v>0</v>
      </c>
      <c r="ET33">
        <v>11.39</v>
      </c>
      <c r="EU33">
        <v>1.1499999999999999</v>
      </c>
      <c r="EV33">
        <v>2.25</v>
      </c>
      <c r="EW33">
        <v>0.28899999999999998</v>
      </c>
      <c r="EX33">
        <v>0.114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1054535502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6"/>
        <v>0</v>
      </c>
      <c r="GM33">
        <f t="shared" si="47"/>
        <v>286.77999999999997</v>
      </c>
      <c r="GN33">
        <f t="shared" si="48"/>
        <v>286.77999999999997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D33">
        <f t="shared" si="56"/>
        <v>286.77999999999997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ROW(SmtRes!A37)</f>
        <v>37</v>
      </c>
      <c r="D34" s="2">
        <f>ROW(EtalonRes!A51)</f>
        <v>51</v>
      </c>
      <c r="E34" s="2" t="s">
        <v>54</v>
      </c>
      <c r="F34" s="2" t="s">
        <v>55</v>
      </c>
      <c r="G34" s="2" t="s">
        <v>56</v>
      </c>
      <c r="H34" s="2" t="s">
        <v>50</v>
      </c>
      <c r="I34" s="2">
        <f>ROUND(I32,7)</f>
        <v>0.54437000000000002</v>
      </c>
      <c r="J34" s="2">
        <v>0</v>
      </c>
      <c r="K34" s="2">
        <f>ROUND(I32,7)</f>
        <v>0.54437000000000002</v>
      </c>
      <c r="L34" s="2"/>
      <c r="M34" s="2"/>
      <c r="N34" s="2"/>
      <c r="O34" s="2">
        <f t="shared" si="21"/>
        <v>9</v>
      </c>
      <c r="P34" s="2">
        <f t="shared" si="22"/>
        <v>0</v>
      </c>
      <c r="Q34" s="2">
        <f t="shared" si="23"/>
        <v>9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64923884</v>
      </c>
      <c r="AB34" s="2">
        <f t="shared" si="32"/>
        <v>16.53</v>
      </c>
      <c r="AC34" s="2">
        <f t="shared" si="33"/>
        <v>0</v>
      </c>
      <c r="AD34" s="2">
        <f>ROUND(((ET34)+ROUND(((EU34)*1.85),2)),2)</f>
        <v>16.53</v>
      </c>
      <c r="AE34" s="2">
        <f>ROUND(((EU34)+ROUND(((EU34)*1.85),2)),2)</f>
        <v>0</v>
      </c>
      <c r="AF34" s="2">
        <f>ROUND(((EV34)+ROUND(((EV34)*1.85),2)),2)</f>
        <v>0</v>
      </c>
      <c r="AG34" s="2">
        <f t="shared" si="34"/>
        <v>0</v>
      </c>
      <c r="AH34" s="2">
        <f t="shared" si="54"/>
        <v>0</v>
      </c>
      <c r="AI34" s="2">
        <f t="shared" si="54"/>
        <v>0</v>
      </c>
      <c r="AJ34" s="2">
        <f t="shared" si="35"/>
        <v>0</v>
      </c>
      <c r="AK34" s="2">
        <v>16.53</v>
      </c>
      <c r="AL34" s="2">
        <v>0</v>
      </c>
      <c r="AM34" s="2">
        <v>16.53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57</v>
      </c>
      <c r="BK34" s="2"/>
      <c r="BL34" s="2"/>
      <c r="BM34" s="2">
        <v>700001</v>
      </c>
      <c r="BN34" s="2">
        <v>0</v>
      </c>
      <c r="BO34" s="2" t="s">
        <v>3</v>
      </c>
      <c r="BP34" s="2">
        <v>0</v>
      </c>
      <c r="BQ34" s="2">
        <v>10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6"/>
        <v>9</v>
      </c>
      <c r="CQ34" s="2">
        <f t="shared" si="37"/>
        <v>0</v>
      </c>
      <c r="CR34" s="2">
        <f t="shared" si="55"/>
        <v>16.53</v>
      </c>
      <c r="CS34" s="2">
        <f t="shared" si="38"/>
        <v>0</v>
      </c>
      <c r="CT34" s="2">
        <f t="shared" si="39"/>
        <v>0</v>
      </c>
      <c r="CU34" s="2">
        <f t="shared" si="40"/>
        <v>0</v>
      </c>
      <c r="CV34" s="2">
        <f t="shared" si="41"/>
        <v>0</v>
      </c>
      <c r="CW34" s="2">
        <f t="shared" si="42"/>
        <v>0</v>
      </c>
      <c r="CX34" s="2">
        <f t="shared" si="43"/>
        <v>0</v>
      </c>
      <c r="CY34" s="2">
        <f t="shared" si="44"/>
        <v>0</v>
      </c>
      <c r="CZ34" s="2">
        <f t="shared" si="45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50</v>
      </c>
      <c r="DW34" s="2" t="s">
        <v>50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49994110</v>
      </c>
      <c r="EF34" s="2">
        <v>10</v>
      </c>
      <c r="EG34" s="2" t="s">
        <v>58</v>
      </c>
      <c r="EH34" s="2">
        <v>0</v>
      </c>
      <c r="EI34" s="2" t="s">
        <v>3</v>
      </c>
      <c r="EJ34" s="2">
        <v>1</v>
      </c>
      <c r="EK34" s="2">
        <v>700001</v>
      </c>
      <c r="EL34" s="2" t="s">
        <v>59</v>
      </c>
      <c r="EM34" s="2" t="s">
        <v>60</v>
      </c>
      <c r="EN34" s="2"/>
      <c r="EO34" s="2" t="s">
        <v>3</v>
      </c>
      <c r="EP34" s="2"/>
      <c r="EQ34" s="2">
        <v>131072</v>
      </c>
      <c r="ER34" s="2">
        <v>16.53</v>
      </c>
      <c r="ES34" s="2">
        <v>0</v>
      </c>
      <c r="ET34" s="2">
        <v>16.53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633293962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6"/>
        <v>0</v>
      </c>
      <c r="GM34" s="2">
        <f t="shared" si="47"/>
        <v>9</v>
      </c>
      <c r="GN34" s="2">
        <f t="shared" si="48"/>
        <v>9</v>
      </c>
      <c r="GO34" s="2">
        <f t="shared" si="49"/>
        <v>0</v>
      </c>
      <c r="GP34" s="2">
        <f t="shared" si="5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1"/>
        <v>0</v>
      </c>
      <c r="GW34" s="2">
        <v>1</v>
      </c>
      <c r="GX34" s="2">
        <f t="shared" si="52"/>
        <v>0</v>
      </c>
      <c r="GY34" s="2"/>
      <c r="GZ34" s="2"/>
      <c r="HA34" s="2">
        <v>0</v>
      </c>
      <c r="HB34" s="2">
        <v>0</v>
      </c>
      <c r="HC34" s="2">
        <f t="shared" si="53"/>
        <v>0</v>
      </c>
      <c r="HD34" s="2">
        <f t="shared" si="56"/>
        <v>9</v>
      </c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ROW(SmtRes!A38)</f>
        <v>38</v>
      </c>
      <c r="D35">
        <f>ROW(EtalonRes!A52)</f>
        <v>52</v>
      </c>
      <c r="E35" t="s">
        <v>54</v>
      </c>
      <c r="F35" t="s">
        <v>55</v>
      </c>
      <c r="G35" t="s">
        <v>56</v>
      </c>
      <c r="H35" t="s">
        <v>50</v>
      </c>
      <c r="I35">
        <f>ROUND(I33,7)</f>
        <v>0.54437000000000002</v>
      </c>
      <c r="J35">
        <v>0</v>
      </c>
      <c r="K35">
        <f>ROUND(I33,7)</f>
        <v>0.54437000000000002</v>
      </c>
      <c r="O35">
        <f t="shared" si="21"/>
        <v>190.32</v>
      </c>
      <c r="P35">
        <f t="shared" si="22"/>
        <v>0</v>
      </c>
      <c r="Q35">
        <f t="shared" si="23"/>
        <v>190.32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64923882</v>
      </c>
      <c r="AB35">
        <f t="shared" si="32"/>
        <v>16.53</v>
      </c>
      <c r="AC35">
        <f t="shared" si="33"/>
        <v>0</v>
      </c>
      <c r="AD35">
        <f>ROUND(((ET35)+ROUND(((EU35)*1.85),2)),2)</f>
        <v>16.53</v>
      </c>
      <c r="AE35">
        <f>ROUND(((EU35)+ROUND(((EU35)*1.85),2)),2)</f>
        <v>0</v>
      </c>
      <c r="AF35">
        <f>ROUND(((EV35)+ROUND(((EV35)*1.85),2)),2)</f>
        <v>0</v>
      </c>
      <c r="AG35">
        <f t="shared" si="34"/>
        <v>0</v>
      </c>
      <c r="AH35">
        <f t="shared" si="54"/>
        <v>0</v>
      </c>
      <c r="AI35">
        <f t="shared" si="54"/>
        <v>0</v>
      </c>
      <c r="AJ35">
        <f t="shared" si="35"/>
        <v>0</v>
      </c>
      <c r="AK35">
        <v>16.53</v>
      </c>
      <c r="AL35">
        <v>0</v>
      </c>
      <c r="AM35">
        <v>16.53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21.15</v>
      </c>
      <c r="BB35">
        <v>21.15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57</v>
      </c>
      <c r="BM35">
        <v>700001</v>
      </c>
      <c r="BN35">
        <v>0</v>
      </c>
      <c r="BO35" t="s">
        <v>3</v>
      </c>
      <c r="BP35">
        <v>0</v>
      </c>
      <c r="BQ35">
        <v>10</v>
      </c>
      <c r="BR35">
        <v>0</v>
      </c>
      <c r="BS35">
        <v>21.15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190.32</v>
      </c>
      <c r="CQ35">
        <f t="shared" si="37"/>
        <v>0</v>
      </c>
      <c r="CR35">
        <f t="shared" si="55"/>
        <v>349.60950000000003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 t="shared" si="44"/>
        <v>0</v>
      </c>
      <c r="CZ35">
        <f t="shared" si="45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50</v>
      </c>
      <c r="DW35" t="s">
        <v>50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49994110</v>
      </c>
      <c r="EF35">
        <v>10</v>
      </c>
      <c r="EG35" t="s">
        <v>58</v>
      </c>
      <c r="EH35">
        <v>0</v>
      </c>
      <c r="EI35" t="s">
        <v>3</v>
      </c>
      <c r="EJ35">
        <v>1</v>
      </c>
      <c r="EK35">
        <v>700001</v>
      </c>
      <c r="EL35" t="s">
        <v>59</v>
      </c>
      <c r="EM35" t="s">
        <v>60</v>
      </c>
      <c r="EO35" t="s">
        <v>3</v>
      </c>
      <c r="EQ35">
        <v>131072</v>
      </c>
      <c r="ER35">
        <v>16.53</v>
      </c>
      <c r="ES35">
        <v>0</v>
      </c>
      <c r="ET35">
        <v>16.53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633293962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6"/>
        <v>0</v>
      </c>
      <c r="GM35">
        <f t="shared" si="47"/>
        <v>190.32</v>
      </c>
      <c r="GN35">
        <f t="shared" si="48"/>
        <v>190.32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D35">
        <f t="shared" si="56"/>
        <v>190.32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ROW(SmtRes!A41)</f>
        <v>41</v>
      </c>
      <c r="D36" s="2">
        <f>ROW(EtalonRes!A55)</f>
        <v>55</v>
      </c>
      <c r="E36" s="2" t="s">
        <v>61</v>
      </c>
      <c r="F36" s="2" t="s">
        <v>62</v>
      </c>
      <c r="G36" s="2" t="s">
        <v>63</v>
      </c>
      <c r="H36" s="2" t="s">
        <v>50</v>
      </c>
      <c r="I36" s="2">
        <f>ROUND(I32,7)</f>
        <v>0.54437000000000002</v>
      </c>
      <c r="J36" s="2">
        <v>0</v>
      </c>
      <c r="K36" s="2">
        <f>ROUND(I32,7)</f>
        <v>0.54437000000000002</v>
      </c>
      <c r="L36" s="2"/>
      <c r="M36" s="2"/>
      <c r="N36" s="2"/>
      <c r="O36" s="2">
        <f t="shared" si="21"/>
        <v>8.4600000000000009</v>
      </c>
      <c r="P36" s="2">
        <f t="shared" si="22"/>
        <v>0</v>
      </c>
      <c r="Q36" s="2">
        <f t="shared" si="23"/>
        <v>7.2</v>
      </c>
      <c r="R36" s="2">
        <f t="shared" si="24"/>
        <v>1.63</v>
      </c>
      <c r="S36" s="2">
        <f t="shared" si="25"/>
        <v>1.26</v>
      </c>
      <c r="T36" s="2">
        <f t="shared" si="26"/>
        <v>0</v>
      </c>
      <c r="U36" s="2">
        <f t="shared" si="27"/>
        <v>6.2058200000000001E-2</v>
      </c>
      <c r="V36" s="2">
        <f t="shared" si="28"/>
        <v>6.2058200000000001E-2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64923884</v>
      </c>
      <c r="AB36" s="2">
        <f t="shared" si="32"/>
        <v>15.54</v>
      </c>
      <c r="AC36" s="2">
        <f t="shared" si="33"/>
        <v>0</v>
      </c>
      <c r="AD36" s="2">
        <f>ROUND(((ET36)+ROUND(((EU36)*1.6),2)),2)</f>
        <v>13.23</v>
      </c>
      <c r="AE36" s="2">
        <f>ROUND(((EU36)+ROUND(((EU36)*1.6),2)),2)</f>
        <v>2.99</v>
      </c>
      <c r="AF36" s="2">
        <f>ROUND(((EV36)+ROUND(((EV36)*1.6),2)),2)</f>
        <v>2.31</v>
      </c>
      <c r="AG36" s="2">
        <f t="shared" si="34"/>
        <v>0</v>
      </c>
      <c r="AH36" s="2">
        <f t="shared" si="54"/>
        <v>0.114</v>
      </c>
      <c r="AI36" s="2">
        <f t="shared" si="54"/>
        <v>0.114</v>
      </c>
      <c r="AJ36" s="2">
        <f t="shared" si="35"/>
        <v>0</v>
      </c>
      <c r="AK36" s="2">
        <v>15.54</v>
      </c>
      <c r="AL36" s="2">
        <v>0</v>
      </c>
      <c r="AM36" s="2">
        <v>11.39</v>
      </c>
      <c r="AN36" s="2">
        <v>1.1499999999999999</v>
      </c>
      <c r="AO36" s="2">
        <v>0.89</v>
      </c>
      <c r="AP36" s="2">
        <v>0</v>
      </c>
      <c r="AQ36" s="2">
        <v>0.114</v>
      </c>
      <c r="AR36" s="2">
        <v>0.114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64</v>
      </c>
      <c r="BK36" s="2"/>
      <c r="BL36" s="2"/>
      <c r="BM36" s="2">
        <v>700004</v>
      </c>
      <c r="BN36" s="2">
        <v>0</v>
      </c>
      <c r="BO36" s="2" t="s">
        <v>3</v>
      </c>
      <c r="BP36" s="2">
        <v>0</v>
      </c>
      <c r="BQ36" s="2">
        <v>19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6"/>
        <v>8.4600000000000009</v>
      </c>
      <c r="CQ36" s="2">
        <f t="shared" si="37"/>
        <v>0</v>
      </c>
      <c r="CR36" s="2">
        <f t="shared" si="55"/>
        <v>13.23</v>
      </c>
      <c r="CS36" s="2">
        <f t="shared" si="38"/>
        <v>2.99</v>
      </c>
      <c r="CT36" s="2">
        <f t="shared" si="39"/>
        <v>2.31</v>
      </c>
      <c r="CU36" s="2">
        <f t="shared" si="40"/>
        <v>0</v>
      </c>
      <c r="CV36" s="2">
        <f t="shared" si="41"/>
        <v>0.114</v>
      </c>
      <c r="CW36" s="2">
        <f t="shared" si="42"/>
        <v>0.114</v>
      </c>
      <c r="CX36" s="2">
        <f t="shared" si="43"/>
        <v>0</v>
      </c>
      <c r="CY36" s="2">
        <f t="shared" si="44"/>
        <v>0</v>
      </c>
      <c r="CZ36" s="2">
        <f t="shared" si="45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50</v>
      </c>
      <c r="DW36" s="2" t="s">
        <v>50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49994439</v>
      </c>
      <c r="EF36" s="2">
        <v>19</v>
      </c>
      <c r="EG36" s="2" t="s">
        <v>52</v>
      </c>
      <c r="EH36" s="2">
        <v>106</v>
      </c>
      <c r="EI36" s="2" t="s">
        <v>52</v>
      </c>
      <c r="EJ36" s="2">
        <v>1</v>
      </c>
      <c r="EK36" s="2">
        <v>700004</v>
      </c>
      <c r="EL36" s="2" t="s">
        <v>52</v>
      </c>
      <c r="EM36" s="2" t="s">
        <v>53</v>
      </c>
      <c r="EN36" s="2"/>
      <c r="EO36" s="2" t="s">
        <v>3</v>
      </c>
      <c r="EP36" s="2"/>
      <c r="EQ36" s="2">
        <v>131072</v>
      </c>
      <c r="ER36" s="2">
        <v>15.54</v>
      </c>
      <c r="ES36" s="2">
        <v>0</v>
      </c>
      <c r="ET36" s="2">
        <v>11.39</v>
      </c>
      <c r="EU36" s="2">
        <v>1.1499999999999999</v>
      </c>
      <c r="EV36" s="2">
        <v>0.89</v>
      </c>
      <c r="EW36" s="2">
        <v>0.114</v>
      </c>
      <c r="EX36" s="2">
        <v>0.114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1056834405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6"/>
        <v>0</v>
      </c>
      <c r="GM36" s="2">
        <f t="shared" si="47"/>
        <v>8.4600000000000009</v>
      </c>
      <c r="GN36" s="2">
        <f t="shared" si="48"/>
        <v>8.4600000000000009</v>
      </c>
      <c r="GO36" s="2">
        <f t="shared" si="49"/>
        <v>0</v>
      </c>
      <c r="GP36" s="2">
        <f t="shared" si="5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1"/>
        <v>0</v>
      </c>
      <c r="GW36" s="2">
        <v>1</v>
      </c>
      <c r="GX36" s="2">
        <f t="shared" si="52"/>
        <v>0</v>
      </c>
      <c r="GY36" s="2"/>
      <c r="GZ36" s="2"/>
      <c r="HA36" s="2">
        <v>0</v>
      </c>
      <c r="HB36" s="2">
        <v>0</v>
      </c>
      <c r="HC36" s="2">
        <f t="shared" si="53"/>
        <v>0</v>
      </c>
      <c r="HD36" s="2">
        <f t="shared" si="56"/>
        <v>8.4600000000000009</v>
      </c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ROW(SmtRes!A44)</f>
        <v>44</v>
      </c>
      <c r="D37">
        <f>ROW(EtalonRes!A58)</f>
        <v>58</v>
      </c>
      <c r="E37" t="s">
        <v>61</v>
      </c>
      <c r="F37" t="s">
        <v>62</v>
      </c>
      <c r="G37" t="s">
        <v>63</v>
      </c>
      <c r="H37" t="s">
        <v>50</v>
      </c>
      <c r="I37">
        <f>ROUND(I33,7)</f>
        <v>0.54437000000000002</v>
      </c>
      <c r="J37">
        <v>0</v>
      </c>
      <c r="K37">
        <f>ROUND(I33,7)</f>
        <v>0.54437000000000002</v>
      </c>
      <c r="O37">
        <f t="shared" si="21"/>
        <v>188.39</v>
      </c>
      <c r="P37">
        <f t="shared" si="22"/>
        <v>0</v>
      </c>
      <c r="Q37">
        <f t="shared" si="23"/>
        <v>160.38999999999999</v>
      </c>
      <c r="R37">
        <f t="shared" si="24"/>
        <v>36.25</v>
      </c>
      <c r="S37">
        <f t="shared" si="25"/>
        <v>28</v>
      </c>
      <c r="T37">
        <f t="shared" si="26"/>
        <v>0</v>
      </c>
      <c r="U37">
        <f t="shared" si="27"/>
        <v>6.2058200000000001E-2</v>
      </c>
      <c r="V37">
        <f t="shared" si="28"/>
        <v>6.2058200000000001E-2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64923882</v>
      </c>
      <c r="AB37">
        <f t="shared" si="32"/>
        <v>15.54</v>
      </c>
      <c r="AC37">
        <f t="shared" si="33"/>
        <v>0</v>
      </c>
      <c r="AD37">
        <f>ROUND(((ET37)+ROUND(((EU37)*1.6),2)),2)</f>
        <v>13.23</v>
      </c>
      <c r="AE37">
        <f>ROUND(((EU37)+ROUND(((EU37)*1.6),2)),2)</f>
        <v>2.99</v>
      </c>
      <c r="AF37">
        <f>ROUND(((EV37)+ROUND(((EV37)*1.6),2)),2)</f>
        <v>2.31</v>
      </c>
      <c r="AG37">
        <f t="shared" si="34"/>
        <v>0</v>
      </c>
      <c r="AH37">
        <f t="shared" si="54"/>
        <v>0.114</v>
      </c>
      <c r="AI37">
        <f t="shared" si="54"/>
        <v>0.114</v>
      </c>
      <c r="AJ37">
        <f t="shared" si="35"/>
        <v>0</v>
      </c>
      <c r="AK37">
        <v>15.54</v>
      </c>
      <c r="AL37">
        <v>0</v>
      </c>
      <c r="AM37">
        <v>11.39</v>
      </c>
      <c r="AN37">
        <v>1.1499999999999999</v>
      </c>
      <c r="AO37">
        <v>0.89</v>
      </c>
      <c r="AP37">
        <v>0</v>
      </c>
      <c r="AQ37">
        <v>0.114</v>
      </c>
      <c r="AR37">
        <v>0.114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22.27</v>
      </c>
      <c r="BB37">
        <v>22.27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64</v>
      </c>
      <c r="BM37">
        <v>700004</v>
      </c>
      <c r="BN37">
        <v>0</v>
      </c>
      <c r="BO37" t="s">
        <v>3</v>
      </c>
      <c r="BP37">
        <v>0</v>
      </c>
      <c r="BQ37">
        <v>19</v>
      </c>
      <c r="BR37">
        <v>0</v>
      </c>
      <c r="BS37">
        <v>22.27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6"/>
        <v>188.39</v>
      </c>
      <c r="CQ37">
        <f t="shared" si="37"/>
        <v>0</v>
      </c>
      <c r="CR37">
        <f t="shared" si="55"/>
        <v>294.63210000000004</v>
      </c>
      <c r="CS37">
        <f t="shared" si="38"/>
        <v>66.587299999999999</v>
      </c>
      <c r="CT37">
        <f t="shared" si="39"/>
        <v>51.4437</v>
      </c>
      <c r="CU37">
        <f t="shared" si="40"/>
        <v>0</v>
      </c>
      <c r="CV37">
        <f t="shared" si="41"/>
        <v>0.114</v>
      </c>
      <c r="CW37">
        <f t="shared" si="42"/>
        <v>0.114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50</v>
      </c>
      <c r="DW37" t="s">
        <v>50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49994439</v>
      </c>
      <c r="EF37">
        <v>19</v>
      </c>
      <c r="EG37" t="s">
        <v>52</v>
      </c>
      <c r="EH37">
        <v>106</v>
      </c>
      <c r="EI37" t="s">
        <v>52</v>
      </c>
      <c r="EJ37">
        <v>1</v>
      </c>
      <c r="EK37">
        <v>700004</v>
      </c>
      <c r="EL37" t="s">
        <v>52</v>
      </c>
      <c r="EM37" t="s">
        <v>53</v>
      </c>
      <c r="EO37" t="s">
        <v>3</v>
      </c>
      <c r="EQ37">
        <v>131072</v>
      </c>
      <c r="ER37">
        <v>15.54</v>
      </c>
      <c r="ES37">
        <v>0</v>
      </c>
      <c r="ET37">
        <v>11.39</v>
      </c>
      <c r="EU37">
        <v>1.1499999999999999</v>
      </c>
      <c r="EV37">
        <v>0.89</v>
      </c>
      <c r="EW37">
        <v>0.114</v>
      </c>
      <c r="EX37">
        <v>0.114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1056834405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6"/>
        <v>0</v>
      </c>
      <c r="GM37">
        <f t="shared" si="47"/>
        <v>188.39</v>
      </c>
      <c r="GN37">
        <f t="shared" si="48"/>
        <v>188.39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D37">
        <f t="shared" si="56"/>
        <v>188.39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Демонтаж провода и грозотроса (248029-202-ПОС ВОР №4)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57">ROUND(AB39,2)</f>
        <v>873.44</v>
      </c>
      <c r="P39" s="3">
        <f t="shared" si="57"/>
        <v>0</v>
      </c>
      <c r="Q39" s="3">
        <f t="shared" si="57"/>
        <v>764.48</v>
      </c>
      <c r="R39" s="3">
        <f t="shared" si="57"/>
        <v>26.6</v>
      </c>
      <c r="S39" s="3">
        <f t="shared" si="57"/>
        <v>108.96</v>
      </c>
      <c r="T39" s="3">
        <f t="shared" si="57"/>
        <v>0</v>
      </c>
      <c r="U39" s="3">
        <f>AH39</f>
        <v>10.9516411</v>
      </c>
      <c r="V39" s="3">
        <f>AI39</f>
        <v>1.9489752</v>
      </c>
      <c r="W39" s="3">
        <f>ROUND(AJ39,2)</f>
        <v>0</v>
      </c>
      <c r="X39" s="3">
        <f>ROUND(AK39,2)</f>
        <v>131.69999999999999</v>
      </c>
      <c r="Y39" s="3">
        <f>ROUND(AL39,2)</f>
        <v>76.709999999999994</v>
      </c>
      <c r="Z39" s="3"/>
      <c r="AA39" s="3"/>
      <c r="AB39" s="3">
        <f>ROUND(SUMIF(AA28:AA37,"=64923884",O28:O37),2)</f>
        <v>873.44</v>
      </c>
      <c r="AC39" s="3">
        <f>ROUND(SUMIF(AA28:AA37,"=64923884",P28:P37),2)</f>
        <v>0</v>
      </c>
      <c r="AD39" s="3">
        <f>ROUND(SUMIF(AA28:AA37,"=64923884",Q28:Q37),2)</f>
        <v>764.48</v>
      </c>
      <c r="AE39" s="3">
        <f>ROUND(SUMIF(AA28:AA37,"=64923884",R28:R37),2)</f>
        <v>26.6</v>
      </c>
      <c r="AF39" s="3">
        <f>ROUND(SUMIF(AA28:AA37,"=64923884",S28:S37),2)</f>
        <v>108.96</v>
      </c>
      <c r="AG39" s="3">
        <f>ROUND(SUMIF(AA28:AA37,"=64923884",T28:T37),2)</f>
        <v>0</v>
      </c>
      <c r="AH39" s="3">
        <f>SUMIF(AA28:AA37,"=64923884",U28:U37)</f>
        <v>10.9516411</v>
      </c>
      <c r="AI39" s="3">
        <f>SUMIF(AA28:AA37,"=64923884",V28:V37)</f>
        <v>1.9489752</v>
      </c>
      <c r="AJ39" s="3">
        <f>ROUND(SUMIF(AA28:AA37,"=64923884",W28:W37),2)</f>
        <v>0</v>
      </c>
      <c r="AK39" s="3">
        <f>ROUND(SUMIF(AA28:AA37,"=64923884",X28:X37),2)</f>
        <v>131.69999999999999</v>
      </c>
      <c r="AL39" s="3">
        <f>ROUND(SUMIF(AA28:AA37,"=64923884",Y28:Y37),2)</f>
        <v>76.709999999999994</v>
      </c>
      <c r="AM39" s="3"/>
      <c r="AN39" s="3"/>
      <c r="AO39" s="3">
        <f t="shared" ref="AO39:BD39" si="58">ROUND(BX39,2)</f>
        <v>0</v>
      </c>
      <c r="AP39" s="3">
        <f t="shared" si="58"/>
        <v>0</v>
      </c>
      <c r="AQ39" s="3">
        <f t="shared" si="58"/>
        <v>0</v>
      </c>
      <c r="AR39" s="3">
        <f t="shared" si="58"/>
        <v>1081.8499999999999</v>
      </c>
      <c r="AS39" s="3">
        <f t="shared" si="58"/>
        <v>1081.8499999999999</v>
      </c>
      <c r="AT39" s="3">
        <f t="shared" si="58"/>
        <v>0</v>
      </c>
      <c r="AU39" s="3">
        <f t="shared" si="58"/>
        <v>0</v>
      </c>
      <c r="AV39" s="3">
        <f t="shared" si="58"/>
        <v>0</v>
      </c>
      <c r="AW39" s="3">
        <f t="shared" si="58"/>
        <v>0</v>
      </c>
      <c r="AX39" s="3">
        <f t="shared" si="58"/>
        <v>0</v>
      </c>
      <c r="AY39" s="3">
        <f t="shared" si="58"/>
        <v>0</v>
      </c>
      <c r="AZ39" s="3">
        <f t="shared" si="58"/>
        <v>0</v>
      </c>
      <c r="BA39" s="3">
        <f t="shared" si="58"/>
        <v>0</v>
      </c>
      <c r="BB39" s="3">
        <f t="shared" si="58"/>
        <v>0</v>
      </c>
      <c r="BC39" s="3">
        <f t="shared" si="58"/>
        <v>0</v>
      </c>
      <c r="BD39" s="3">
        <f t="shared" si="58"/>
        <v>27.84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ROUND(SUMIF(AA28:AA37,"=64923884",FQ28:FQ37),2)</f>
        <v>0</v>
      </c>
      <c r="BY39" s="3">
        <f>ROUND(SUMIF(AA28:AA37,"=64923884",FR28:FR37),2)</f>
        <v>0</v>
      </c>
      <c r="BZ39" s="3">
        <f>ROUND(SUMIF(AA28:AA37,"=64923884",GL28:GL37),2)</f>
        <v>0</v>
      </c>
      <c r="CA39" s="3">
        <f>ROUND(SUMIF(AA28:AA37,"=64923884",GM28:GM37),2)</f>
        <v>1081.8499999999999</v>
      </c>
      <c r="CB39" s="3">
        <f>ROUND(SUMIF(AA28:AA37,"=64923884",GN28:GN37),2)</f>
        <v>1081.8499999999999</v>
      </c>
      <c r="CC39" s="3">
        <f>ROUND(SUMIF(AA28:AA37,"=64923884",GO28:GO37),2)</f>
        <v>0</v>
      </c>
      <c r="CD39" s="3">
        <f>ROUND(SUMIF(AA28:AA37,"=64923884",GP28:GP37),2)</f>
        <v>0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ROUND(SUMIF(AA28:AA37,"=64923884",GX28:GX37),2)</f>
        <v>0</v>
      </c>
      <c r="CK39" s="3">
        <f>ROUND(SUMIF(AA28:AA37,"=64923884",GY28:GY37),2)</f>
        <v>0</v>
      </c>
      <c r="CL39" s="3">
        <f>ROUND(SUMIF(AA28:AA37,"=64923884",GZ28:GZ37),2)</f>
        <v>0</v>
      </c>
      <c r="CM39" s="3">
        <f>ROUND(SUMIF(AA28:AA37,"=64923884",HD28:HD37),2)</f>
        <v>27.84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59">ROUND(DT39,2)</f>
        <v>14385.52</v>
      </c>
      <c r="DH39" s="4">
        <f t="shared" si="59"/>
        <v>0</v>
      </c>
      <c r="DI39" s="4">
        <f t="shared" si="59"/>
        <v>8946.17</v>
      </c>
      <c r="DJ39" s="4">
        <f t="shared" si="59"/>
        <v>1270.1099999999999</v>
      </c>
      <c r="DK39" s="4">
        <f t="shared" si="59"/>
        <v>5439.35</v>
      </c>
      <c r="DL39" s="4">
        <f t="shared" si="59"/>
        <v>0</v>
      </c>
      <c r="DM39" s="4">
        <f>DZ39</f>
        <v>10.9516411</v>
      </c>
      <c r="DN39" s="4">
        <f>EA39</f>
        <v>1.9489752</v>
      </c>
      <c r="DO39" s="4">
        <f>ROUND(EB39,2)</f>
        <v>0</v>
      </c>
      <c r="DP39" s="4">
        <f>ROUND(EC39,2)</f>
        <v>6707.71</v>
      </c>
      <c r="DQ39" s="4">
        <f>ROUND(ED39,2)</f>
        <v>3907.41</v>
      </c>
      <c r="DR39" s="4"/>
      <c r="DS39" s="4"/>
      <c r="DT39" s="4">
        <f>ROUND(SUMIF(AA28:AA37,"=64923882",O28:O37),2)</f>
        <v>14385.52</v>
      </c>
      <c r="DU39" s="4">
        <f>ROUND(SUMIF(AA28:AA37,"=64923882",P28:P37),2)</f>
        <v>0</v>
      </c>
      <c r="DV39" s="4">
        <f>ROUND(SUMIF(AA28:AA37,"=64923882",Q28:Q37),2)</f>
        <v>8946.17</v>
      </c>
      <c r="DW39" s="4">
        <f>ROUND(SUMIF(AA28:AA37,"=64923882",R28:R37),2)</f>
        <v>1270.1099999999999</v>
      </c>
      <c r="DX39" s="4">
        <f>ROUND(SUMIF(AA28:AA37,"=64923882",S28:S37),2)</f>
        <v>5439.35</v>
      </c>
      <c r="DY39" s="4">
        <f>ROUND(SUMIF(AA28:AA37,"=64923882",T28:T37),2)</f>
        <v>0</v>
      </c>
      <c r="DZ39" s="4">
        <f>SUMIF(AA28:AA37,"=64923882",U28:U37)</f>
        <v>10.9516411</v>
      </c>
      <c r="EA39" s="4">
        <f>SUMIF(AA28:AA37,"=64923882",V28:V37)</f>
        <v>1.9489752</v>
      </c>
      <c r="EB39" s="4">
        <f>ROUND(SUMIF(AA28:AA37,"=64923882",W28:W37),2)</f>
        <v>0</v>
      </c>
      <c r="EC39" s="4">
        <f>ROUND(SUMIF(AA28:AA37,"=64923882",X28:X37),2)</f>
        <v>6707.71</v>
      </c>
      <c r="ED39" s="4">
        <f>ROUND(SUMIF(AA28:AA37,"=64923882",Y28:Y37),2)</f>
        <v>3907.41</v>
      </c>
      <c r="EE39" s="4"/>
      <c r="EF39" s="4"/>
      <c r="EG39" s="4">
        <f t="shared" ref="EG39:EV39" si="60">ROUND(FP39,2)</f>
        <v>0</v>
      </c>
      <c r="EH39" s="4">
        <f t="shared" si="60"/>
        <v>0</v>
      </c>
      <c r="EI39" s="4">
        <f t="shared" si="60"/>
        <v>0</v>
      </c>
      <c r="EJ39" s="4">
        <f t="shared" si="60"/>
        <v>25000.639999999999</v>
      </c>
      <c r="EK39" s="4">
        <f t="shared" si="60"/>
        <v>25000.639999999999</v>
      </c>
      <c r="EL39" s="4">
        <f t="shared" si="60"/>
        <v>0</v>
      </c>
      <c r="EM39" s="4">
        <f t="shared" si="60"/>
        <v>0</v>
      </c>
      <c r="EN39" s="4">
        <f t="shared" si="60"/>
        <v>0</v>
      </c>
      <c r="EO39" s="4">
        <f t="shared" si="60"/>
        <v>0</v>
      </c>
      <c r="EP39" s="4">
        <f t="shared" si="60"/>
        <v>0</v>
      </c>
      <c r="EQ39" s="4">
        <f t="shared" si="60"/>
        <v>0</v>
      </c>
      <c r="ER39" s="4">
        <f t="shared" si="60"/>
        <v>0</v>
      </c>
      <c r="ES39" s="4">
        <f t="shared" si="60"/>
        <v>0</v>
      </c>
      <c r="ET39" s="4">
        <f t="shared" si="60"/>
        <v>0</v>
      </c>
      <c r="EU39" s="4">
        <f t="shared" si="60"/>
        <v>0</v>
      </c>
      <c r="EV39" s="4">
        <f t="shared" si="60"/>
        <v>665.49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ROUND(SUMIF(AA28:AA37,"=64923882",FQ28:FQ37),2)</f>
        <v>0</v>
      </c>
      <c r="FQ39" s="4">
        <f>ROUND(SUMIF(AA28:AA37,"=64923882",FR28:FR37),2)</f>
        <v>0</v>
      </c>
      <c r="FR39" s="4">
        <f>ROUND(SUMIF(AA28:AA37,"=64923882",GL28:GL37),2)</f>
        <v>0</v>
      </c>
      <c r="FS39" s="4">
        <f>ROUND(SUMIF(AA28:AA37,"=64923882",GM28:GM37),2)</f>
        <v>25000.639999999999</v>
      </c>
      <c r="FT39" s="4">
        <f>ROUND(SUMIF(AA28:AA37,"=64923882",GN28:GN37),2)</f>
        <v>25000.639999999999</v>
      </c>
      <c r="FU39" s="4">
        <f>ROUND(SUMIF(AA28:AA37,"=64923882",GO28:GO37),2)</f>
        <v>0</v>
      </c>
      <c r="FV39" s="4">
        <f>ROUND(SUMIF(AA28:AA37,"=64923882",GP28:GP37),2)</f>
        <v>0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ROUND(SUMIF(AA28:AA37,"=64923882",GX28:GX37),2)</f>
        <v>0</v>
      </c>
      <c r="GC39" s="4">
        <f>ROUND(SUMIF(AA28:AA37,"=64923882",GY28:GY37),2)</f>
        <v>0</v>
      </c>
      <c r="GD39" s="4">
        <f>ROUND(SUMIF(AA28:AA37,"=64923882",GZ28:GZ37),2)</f>
        <v>0</v>
      </c>
      <c r="GE39" s="4">
        <f>ROUND(SUMIF(AA28:AA37,"=64923882",HD28:HD37),2)</f>
        <v>665.49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873.44</v>
      </c>
      <c r="G41" s="5" t="s">
        <v>65</v>
      </c>
      <c r="H41" s="5" t="s">
        <v>66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14385.52</v>
      </c>
      <c r="Q41" s="5"/>
      <c r="R41" s="5"/>
      <c r="S41" s="5"/>
      <c r="T41" s="5"/>
      <c r="U41" s="5"/>
      <c r="V41" s="5"/>
      <c r="W41" s="5">
        <v>873.43999999999994</v>
      </c>
      <c r="X41" s="5">
        <v>1</v>
      </c>
      <c r="Y41" s="5">
        <v>873.43999999999994</v>
      </c>
      <c r="Z41" s="5">
        <v>14385.52</v>
      </c>
      <c r="AA41" s="5">
        <v>1</v>
      </c>
      <c r="AB41" s="5">
        <v>14385.52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67</v>
      </c>
      <c r="H42" s="5" t="s">
        <v>68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69</v>
      </c>
      <c r="H43" s="5" t="s">
        <v>70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71</v>
      </c>
      <c r="H44" s="5" t="s">
        <v>72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73</v>
      </c>
      <c r="H45" s="5" t="s">
        <v>74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75</v>
      </c>
      <c r="H46" s="5" t="s">
        <v>76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77</v>
      </c>
      <c r="H47" s="5" t="s">
        <v>78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79</v>
      </c>
      <c r="H48" s="5" t="s">
        <v>80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81</v>
      </c>
      <c r="H49" s="5" t="s">
        <v>82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83</v>
      </c>
      <c r="H50" s="5" t="s">
        <v>84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764.48</v>
      </c>
      <c r="G51" s="5" t="s">
        <v>85</v>
      </c>
      <c r="H51" s="5" t="s">
        <v>86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8946.17</v>
      </c>
      <c r="Q51" s="5"/>
      <c r="R51" s="5"/>
      <c r="S51" s="5"/>
      <c r="T51" s="5"/>
      <c r="U51" s="5"/>
      <c r="V51" s="5"/>
      <c r="W51" s="5">
        <v>741.07999999999993</v>
      </c>
      <c r="X51" s="5">
        <v>1</v>
      </c>
      <c r="Y51" s="5">
        <v>741.07999999999993</v>
      </c>
      <c r="Z51" s="5">
        <v>8396.61</v>
      </c>
      <c r="AA51" s="5">
        <v>1</v>
      </c>
      <c r="AB51" s="5">
        <v>8396.61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87</v>
      </c>
      <c r="H52" s="5" t="s">
        <v>88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26.6</v>
      </c>
      <c r="G53" s="5" t="s">
        <v>89</v>
      </c>
      <c r="H53" s="5" t="s">
        <v>90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1270.1099999999999</v>
      </c>
      <c r="Q53" s="5"/>
      <c r="R53" s="5"/>
      <c r="S53" s="5"/>
      <c r="T53" s="5"/>
      <c r="U53" s="5"/>
      <c r="V53" s="5"/>
      <c r="W53" s="5">
        <v>23.34</v>
      </c>
      <c r="X53" s="5">
        <v>1</v>
      </c>
      <c r="Y53" s="5">
        <v>23.34</v>
      </c>
      <c r="Z53" s="5">
        <v>1188.92</v>
      </c>
      <c r="AA53" s="5">
        <v>1</v>
      </c>
      <c r="AB53" s="5">
        <v>1188.92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108.96</v>
      </c>
      <c r="G54" s="5" t="s">
        <v>91</v>
      </c>
      <c r="H54" s="5" t="s">
        <v>92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5439.35</v>
      </c>
      <c r="Q54" s="5"/>
      <c r="R54" s="5"/>
      <c r="S54" s="5"/>
      <c r="T54" s="5"/>
      <c r="U54" s="5"/>
      <c r="V54" s="5"/>
      <c r="W54" s="5">
        <v>104.52</v>
      </c>
      <c r="X54" s="5">
        <v>1</v>
      </c>
      <c r="Y54" s="5">
        <v>104.52</v>
      </c>
      <c r="Z54" s="5">
        <v>5323.42</v>
      </c>
      <c r="AA54" s="5">
        <v>1</v>
      </c>
      <c r="AB54" s="5">
        <v>5323.42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93</v>
      </c>
      <c r="H55" s="5" t="s">
        <v>94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1081.8499999999999</v>
      </c>
      <c r="G56" s="5" t="s">
        <v>95</v>
      </c>
      <c r="H56" s="5" t="s">
        <v>96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25000.639999999999</v>
      </c>
      <c r="Q56" s="5"/>
      <c r="R56" s="5"/>
      <c r="S56" s="5"/>
      <c r="T56" s="5"/>
      <c r="U56" s="5"/>
      <c r="V56" s="5"/>
      <c r="W56" s="5">
        <v>1081.8499999999999</v>
      </c>
      <c r="X56" s="5">
        <v>1</v>
      </c>
      <c r="Y56" s="5">
        <v>1081.8499999999999</v>
      </c>
      <c r="Z56" s="5">
        <v>25000.639999999999</v>
      </c>
      <c r="AA56" s="5">
        <v>1</v>
      </c>
      <c r="AB56" s="5">
        <v>25000.639999999999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97</v>
      </c>
      <c r="H57" s="5" t="s">
        <v>98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99</v>
      </c>
      <c r="H58" s="5" t="s">
        <v>100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101</v>
      </c>
      <c r="H59" s="5" t="s">
        <v>102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103</v>
      </c>
      <c r="H60" s="5" t="s">
        <v>104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ROUND(Source!U39,O61)</f>
        <v>10.9516411</v>
      </c>
      <c r="G61" s="5" t="s">
        <v>105</v>
      </c>
      <c r="H61" s="5" t="s">
        <v>106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7</v>
      </c>
      <c r="P61" s="5">
        <f>ROUND(Source!DM39,O61)</f>
        <v>10.9516411</v>
      </c>
      <c r="Q61" s="5"/>
      <c r="R61" s="5"/>
      <c r="S61" s="5"/>
      <c r="T61" s="5"/>
      <c r="U61" s="5"/>
      <c r="V61" s="5"/>
      <c r="W61" s="5">
        <v>10.9516411</v>
      </c>
      <c r="X61" s="5">
        <v>1</v>
      </c>
      <c r="Y61" s="5">
        <v>10.9516411</v>
      </c>
      <c r="Z61" s="5">
        <v>10.9516411</v>
      </c>
      <c r="AA61" s="5">
        <v>1</v>
      </c>
      <c r="AB61" s="5">
        <v>10.9516411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ROUND(Source!V39,O62)</f>
        <v>1.9489752</v>
      </c>
      <c r="G62" s="5" t="s">
        <v>107</v>
      </c>
      <c r="H62" s="5" t="s">
        <v>108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7</v>
      </c>
      <c r="P62" s="5">
        <f>ROUND(Source!DN39,O62)</f>
        <v>1.9489752</v>
      </c>
      <c r="Q62" s="5"/>
      <c r="R62" s="5"/>
      <c r="S62" s="5"/>
      <c r="T62" s="5"/>
      <c r="U62" s="5"/>
      <c r="V62" s="5"/>
      <c r="W62" s="5">
        <v>1.9489752</v>
      </c>
      <c r="X62" s="5">
        <v>1</v>
      </c>
      <c r="Y62" s="5">
        <v>1.9489752</v>
      </c>
      <c r="Z62" s="5">
        <v>1.9489752</v>
      </c>
      <c r="AA62" s="5">
        <v>1</v>
      </c>
      <c r="AB62" s="5">
        <v>1.9489752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109</v>
      </c>
      <c r="H63" s="5" t="s">
        <v>110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27.84</v>
      </c>
      <c r="G64" s="5" t="s">
        <v>111</v>
      </c>
      <c r="H64" s="5" t="s">
        <v>112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665.49</v>
      </c>
      <c r="Q64" s="5"/>
      <c r="R64" s="5"/>
      <c r="S64" s="5"/>
      <c r="T64" s="5"/>
      <c r="U64" s="5"/>
      <c r="V64" s="5"/>
      <c r="W64" s="5">
        <v>27.84</v>
      </c>
      <c r="X64" s="5">
        <v>1</v>
      </c>
      <c r="Y64" s="5">
        <v>27.84</v>
      </c>
      <c r="Z64" s="5">
        <v>665.49</v>
      </c>
      <c r="AA64" s="5">
        <v>1</v>
      </c>
      <c r="AB64" s="5">
        <v>665.49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131.69999999999999</v>
      </c>
      <c r="G65" s="5" t="s">
        <v>113</v>
      </c>
      <c r="H65" s="5" t="s">
        <v>114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6707.71</v>
      </c>
      <c r="Q65" s="5"/>
      <c r="R65" s="5"/>
      <c r="S65" s="5"/>
      <c r="T65" s="5"/>
      <c r="U65" s="5"/>
      <c r="V65" s="5"/>
      <c r="W65" s="5">
        <v>131.69999999999999</v>
      </c>
      <c r="X65" s="5">
        <v>1</v>
      </c>
      <c r="Y65" s="5">
        <v>131.69999999999999</v>
      </c>
      <c r="Z65" s="5">
        <v>6707.71</v>
      </c>
      <c r="AA65" s="5">
        <v>1</v>
      </c>
      <c r="AB65" s="5">
        <v>6707.71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76.709999999999994</v>
      </c>
      <c r="G66" s="5" t="s">
        <v>115</v>
      </c>
      <c r="H66" s="5" t="s">
        <v>116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3907.41</v>
      </c>
      <c r="Q66" s="5"/>
      <c r="R66" s="5"/>
      <c r="S66" s="5"/>
      <c r="T66" s="5"/>
      <c r="U66" s="5"/>
      <c r="V66" s="5"/>
      <c r="W66" s="5">
        <v>76.709999999999994</v>
      </c>
      <c r="X66" s="5">
        <v>1</v>
      </c>
      <c r="Y66" s="5">
        <v>76.709999999999994</v>
      </c>
      <c r="Z66" s="5">
        <v>3907.41</v>
      </c>
      <c r="AA66" s="5">
        <v>1</v>
      </c>
      <c r="AB66" s="5">
        <v>3907.41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1081.8499999999999</v>
      </c>
      <c r="G67" s="5" t="s">
        <v>117</v>
      </c>
      <c r="H67" s="5" t="s">
        <v>118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25000.639999999999</v>
      </c>
      <c r="Q67" s="5"/>
      <c r="R67" s="5"/>
      <c r="S67" s="5"/>
      <c r="T67" s="5"/>
      <c r="U67" s="5"/>
      <c r="V67" s="5"/>
      <c r="W67" s="5">
        <v>1081.8499999999999</v>
      </c>
      <c r="X67" s="5">
        <v>1</v>
      </c>
      <c r="Y67" s="5">
        <v>1081.8499999999999</v>
      </c>
      <c r="Z67" s="5">
        <v>25000.639999999999</v>
      </c>
      <c r="AA67" s="5">
        <v>1</v>
      </c>
      <c r="AB67" s="5">
        <v>25000.639999999999</v>
      </c>
    </row>
    <row r="69" spans="1:255" x14ac:dyDescent="0.2">
      <c r="A69" s="1">
        <v>4</v>
      </c>
      <c r="B69" s="1">
        <v>1</v>
      </c>
      <c r="C69" s="1"/>
      <c r="D69" s="1">
        <f>ROW(A82)</f>
        <v>82</v>
      </c>
      <c r="E69" s="1"/>
      <c r="F69" s="1" t="s">
        <v>25</v>
      </c>
      <c r="G69" s="1" t="s">
        <v>119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23</v>
      </c>
      <c r="BE69" s="1" t="s">
        <v>23</v>
      </c>
      <c r="BF69" s="1" t="s">
        <v>23</v>
      </c>
      <c r="BG69" s="1" t="s">
        <v>3</v>
      </c>
      <c r="BH69" s="1" t="s">
        <v>23</v>
      </c>
      <c r="BI69" s="1" t="s">
        <v>23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23</v>
      </c>
      <c r="BO69" s="1" t="s">
        <v>479</v>
      </c>
      <c r="BP69" s="1" t="s">
        <v>24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1">B82</f>
        <v>1</v>
      </c>
      <c r="C71" s="3">
        <f t="shared" si="61"/>
        <v>4</v>
      </c>
      <c r="D71" s="3">
        <f t="shared" si="61"/>
        <v>69</v>
      </c>
      <c r="E71" s="3">
        <f t="shared" si="61"/>
        <v>0</v>
      </c>
      <c r="F71" s="3" t="str">
        <f t="shared" si="61"/>
        <v>Новый раздел</v>
      </c>
      <c r="G71" s="3" t="str">
        <f t="shared" si="61"/>
        <v>Демонтаж проводов АС 400/51 в пролетах сущ.оп.№37/11 –сущ.оп.№38/10 (248029-202-ПОС ВОР №3)</v>
      </c>
      <c r="H71" s="3"/>
      <c r="I71" s="3"/>
      <c r="J71" s="3"/>
      <c r="K71" s="3"/>
      <c r="L71" s="3"/>
      <c r="M71" s="3"/>
      <c r="N71" s="3"/>
      <c r="O71" s="3">
        <f t="shared" ref="O71:AT71" si="62">O82</f>
        <v>2844.61</v>
      </c>
      <c r="P71" s="3">
        <f t="shared" si="62"/>
        <v>0</v>
      </c>
      <c r="Q71" s="3">
        <f t="shared" si="62"/>
        <v>2508.17</v>
      </c>
      <c r="R71" s="3">
        <f t="shared" si="62"/>
        <v>88.44</v>
      </c>
      <c r="S71" s="3">
        <f t="shared" si="62"/>
        <v>336.44</v>
      </c>
      <c r="T71" s="3">
        <f t="shared" si="62"/>
        <v>0</v>
      </c>
      <c r="U71" s="3">
        <f t="shared" si="62"/>
        <v>33.890271499999997</v>
      </c>
      <c r="V71" s="3">
        <f t="shared" si="62"/>
        <v>6.5544607999999993</v>
      </c>
      <c r="W71" s="3">
        <f t="shared" si="62"/>
        <v>0</v>
      </c>
      <c r="X71" s="3">
        <f t="shared" si="62"/>
        <v>418.1</v>
      </c>
      <c r="Y71" s="3">
        <f t="shared" si="62"/>
        <v>243.55</v>
      </c>
      <c r="Z71" s="3">
        <f t="shared" si="62"/>
        <v>0</v>
      </c>
      <c r="AA71" s="3">
        <f t="shared" si="62"/>
        <v>0</v>
      </c>
      <c r="AB71" s="3">
        <f t="shared" si="62"/>
        <v>2844.61</v>
      </c>
      <c r="AC71" s="3">
        <f t="shared" si="62"/>
        <v>0</v>
      </c>
      <c r="AD71" s="3">
        <f t="shared" si="62"/>
        <v>2508.17</v>
      </c>
      <c r="AE71" s="3">
        <f t="shared" si="62"/>
        <v>88.44</v>
      </c>
      <c r="AF71" s="3">
        <f t="shared" si="62"/>
        <v>336.44</v>
      </c>
      <c r="AG71" s="3">
        <f t="shared" si="62"/>
        <v>0</v>
      </c>
      <c r="AH71" s="3">
        <f t="shared" si="62"/>
        <v>33.890271499999997</v>
      </c>
      <c r="AI71" s="3">
        <f t="shared" si="62"/>
        <v>6.5544607999999993</v>
      </c>
      <c r="AJ71" s="3">
        <f t="shared" si="62"/>
        <v>0</v>
      </c>
      <c r="AK71" s="3">
        <f t="shared" si="62"/>
        <v>418.1</v>
      </c>
      <c r="AL71" s="3">
        <f t="shared" si="62"/>
        <v>243.55</v>
      </c>
      <c r="AM71" s="3">
        <f t="shared" si="62"/>
        <v>0</v>
      </c>
      <c r="AN71" s="3">
        <f t="shared" si="62"/>
        <v>0</v>
      </c>
      <c r="AO71" s="3">
        <f t="shared" si="62"/>
        <v>0</v>
      </c>
      <c r="AP71" s="3">
        <f t="shared" si="62"/>
        <v>0</v>
      </c>
      <c r="AQ71" s="3">
        <f t="shared" si="62"/>
        <v>0</v>
      </c>
      <c r="AR71" s="3">
        <f t="shared" si="62"/>
        <v>3506.26</v>
      </c>
      <c r="AS71" s="3">
        <f t="shared" si="62"/>
        <v>3506.26</v>
      </c>
      <c r="AT71" s="3">
        <f t="shared" si="62"/>
        <v>0</v>
      </c>
      <c r="AU71" s="3">
        <f t="shared" ref="AU71:BZ71" si="63">AU82</f>
        <v>0</v>
      </c>
      <c r="AV71" s="3">
        <f t="shared" si="63"/>
        <v>0</v>
      </c>
      <c r="AW71" s="3">
        <f t="shared" si="63"/>
        <v>0</v>
      </c>
      <c r="AX71" s="3">
        <f t="shared" si="63"/>
        <v>0</v>
      </c>
      <c r="AY71" s="3">
        <f t="shared" si="63"/>
        <v>0</v>
      </c>
      <c r="AZ71" s="3">
        <f t="shared" si="63"/>
        <v>0</v>
      </c>
      <c r="BA71" s="3">
        <f t="shared" si="63"/>
        <v>0</v>
      </c>
      <c r="BB71" s="3">
        <f t="shared" si="63"/>
        <v>0</v>
      </c>
      <c r="BC71" s="3">
        <f t="shared" si="63"/>
        <v>0</v>
      </c>
      <c r="BD71" s="3">
        <f t="shared" si="63"/>
        <v>68.55</v>
      </c>
      <c r="BE71" s="3">
        <f t="shared" si="63"/>
        <v>0</v>
      </c>
      <c r="BF71" s="3">
        <f t="shared" si="63"/>
        <v>0</v>
      </c>
      <c r="BG71" s="3">
        <f t="shared" si="63"/>
        <v>0</v>
      </c>
      <c r="BH71" s="3">
        <f t="shared" si="63"/>
        <v>0</v>
      </c>
      <c r="BI71" s="3">
        <f t="shared" si="63"/>
        <v>0</v>
      </c>
      <c r="BJ71" s="3">
        <f t="shared" si="63"/>
        <v>0</v>
      </c>
      <c r="BK71" s="3">
        <f t="shared" si="63"/>
        <v>0</v>
      </c>
      <c r="BL71" s="3">
        <f t="shared" si="63"/>
        <v>0</v>
      </c>
      <c r="BM71" s="3">
        <f t="shared" si="63"/>
        <v>0</v>
      </c>
      <c r="BN71" s="3">
        <f t="shared" si="63"/>
        <v>0</v>
      </c>
      <c r="BO71" s="3">
        <f t="shared" si="63"/>
        <v>0</v>
      </c>
      <c r="BP71" s="3">
        <f t="shared" si="63"/>
        <v>0</v>
      </c>
      <c r="BQ71" s="3">
        <f t="shared" si="63"/>
        <v>0</v>
      </c>
      <c r="BR71" s="3">
        <f t="shared" si="63"/>
        <v>0</v>
      </c>
      <c r="BS71" s="3">
        <f t="shared" si="63"/>
        <v>0</v>
      </c>
      <c r="BT71" s="3">
        <f t="shared" si="63"/>
        <v>0</v>
      </c>
      <c r="BU71" s="3">
        <f t="shared" si="63"/>
        <v>0</v>
      </c>
      <c r="BV71" s="3">
        <f t="shared" si="63"/>
        <v>0</v>
      </c>
      <c r="BW71" s="3">
        <f t="shared" si="63"/>
        <v>0</v>
      </c>
      <c r="BX71" s="3">
        <f t="shared" si="63"/>
        <v>0</v>
      </c>
      <c r="BY71" s="3">
        <f t="shared" si="63"/>
        <v>0</v>
      </c>
      <c r="BZ71" s="3">
        <f t="shared" si="63"/>
        <v>0</v>
      </c>
      <c r="CA71" s="3">
        <f t="shared" ref="CA71:DF71" si="64">CA82</f>
        <v>3506.26</v>
      </c>
      <c r="CB71" s="3">
        <f t="shared" si="64"/>
        <v>3506.26</v>
      </c>
      <c r="CC71" s="3">
        <f t="shared" si="64"/>
        <v>0</v>
      </c>
      <c r="CD71" s="3">
        <f t="shared" si="64"/>
        <v>0</v>
      </c>
      <c r="CE71" s="3">
        <f t="shared" si="64"/>
        <v>0</v>
      </c>
      <c r="CF71" s="3">
        <f t="shared" si="64"/>
        <v>0</v>
      </c>
      <c r="CG71" s="3">
        <f t="shared" si="64"/>
        <v>0</v>
      </c>
      <c r="CH71" s="3">
        <f t="shared" si="64"/>
        <v>0</v>
      </c>
      <c r="CI71" s="3">
        <f t="shared" si="64"/>
        <v>0</v>
      </c>
      <c r="CJ71" s="3">
        <f t="shared" si="64"/>
        <v>0</v>
      </c>
      <c r="CK71" s="3">
        <f t="shared" si="64"/>
        <v>0</v>
      </c>
      <c r="CL71" s="3">
        <f t="shared" si="64"/>
        <v>0</v>
      </c>
      <c r="CM71" s="3">
        <f t="shared" si="64"/>
        <v>68.55</v>
      </c>
      <c r="CN71" s="3">
        <f t="shared" si="64"/>
        <v>0</v>
      </c>
      <c r="CO71" s="3">
        <f t="shared" si="64"/>
        <v>0</v>
      </c>
      <c r="CP71" s="3">
        <f t="shared" si="64"/>
        <v>0</v>
      </c>
      <c r="CQ71" s="3">
        <f t="shared" si="64"/>
        <v>0</v>
      </c>
      <c r="CR71" s="3">
        <f t="shared" si="64"/>
        <v>0</v>
      </c>
      <c r="CS71" s="3">
        <f t="shared" si="64"/>
        <v>0</v>
      </c>
      <c r="CT71" s="3">
        <f t="shared" si="64"/>
        <v>0</v>
      </c>
      <c r="CU71" s="3">
        <f t="shared" si="64"/>
        <v>0</v>
      </c>
      <c r="CV71" s="3">
        <f t="shared" si="64"/>
        <v>0</v>
      </c>
      <c r="CW71" s="3">
        <f t="shared" si="64"/>
        <v>0</v>
      </c>
      <c r="CX71" s="3">
        <f t="shared" si="64"/>
        <v>0</v>
      </c>
      <c r="CY71" s="3">
        <f t="shared" si="64"/>
        <v>0</v>
      </c>
      <c r="CZ71" s="3">
        <f t="shared" si="64"/>
        <v>0</v>
      </c>
      <c r="DA71" s="3">
        <f t="shared" si="64"/>
        <v>0</v>
      </c>
      <c r="DB71" s="3">
        <f t="shared" si="64"/>
        <v>0</v>
      </c>
      <c r="DC71" s="3">
        <f t="shared" si="64"/>
        <v>0</v>
      </c>
      <c r="DD71" s="3">
        <f t="shared" si="64"/>
        <v>0</v>
      </c>
      <c r="DE71" s="3">
        <f t="shared" si="64"/>
        <v>0</v>
      </c>
      <c r="DF71" s="3">
        <f t="shared" si="64"/>
        <v>0</v>
      </c>
      <c r="DG71" s="4">
        <f t="shared" ref="DG71:EL71" si="65">DG82</f>
        <v>45539.57</v>
      </c>
      <c r="DH71" s="4">
        <f t="shared" si="65"/>
        <v>0</v>
      </c>
      <c r="DI71" s="4">
        <f t="shared" si="65"/>
        <v>28676.57</v>
      </c>
      <c r="DJ71" s="4">
        <f t="shared" si="65"/>
        <v>4295.87</v>
      </c>
      <c r="DK71" s="4">
        <f t="shared" si="65"/>
        <v>16863</v>
      </c>
      <c r="DL71" s="4">
        <f t="shared" si="65"/>
        <v>0</v>
      </c>
      <c r="DM71" s="4">
        <f t="shared" si="65"/>
        <v>33.890271499999997</v>
      </c>
      <c r="DN71" s="4">
        <f t="shared" si="65"/>
        <v>6.5544607999999993</v>
      </c>
      <c r="DO71" s="4">
        <f t="shared" si="65"/>
        <v>0</v>
      </c>
      <c r="DP71" s="4">
        <f t="shared" si="65"/>
        <v>21293.87</v>
      </c>
      <c r="DQ71" s="4">
        <f t="shared" si="65"/>
        <v>12404.2</v>
      </c>
      <c r="DR71" s="4">
        <f t="shared" si="65"/>
        <v>0</v>
      </c>
      <c r="DS71" s="4">
        <f t="shared" si="65"/>
        <v>0</v>
      </c>
      <c r="DT71" s="4">
        <f t="shared" si="65"/>
        <v>45539.57</v>
      </c>
      <c r="DU71" s="4">
        <f t="shared" si="65"/>
        <v>0</v>
      </c>
      <c r="DV71" s="4">
        <f t="shared" si="65"/>
        <v>28676.57</v>
      </c>
      <c r="DW71" s="4">
        <f t="shared" si="65"/>
        <v>4295.87</v>
      </c>
      <c r="DX71" s="4">
        <f t="shared" si="65"/>
        <v>16863</v>
      </c>
      <c r="DY71" s="4">
        <f t="shared" si="65"/>
        <v>0</v>
      </c>
      <c r="DZ71" s="4">
        <f t="shared" si="65"/>
        <v>33.890271499999997</v>
      </c>
      <c r="EA71" s="4">
        <f t="shared" si="65"/>
        <v>6.5544607999999993</v>
      </c>
      <c r="EB71" s="4">
        <f t="shared" si="65"/>
        <v>0</v>
      </c>
      <c r="EC71" s="4">
        <f t="shared" si="65"/>
        <v>21293.87</v>
      </c>
      <c r="ED71" s="4">
        <f t="shared" si="65"/>
        <v>12404.2</v>
      </c>
      <c r="EE71" s="4">
        <f t="shared" si="65"/>
        <v>0</v>
      </c>
      <c r="EF71" s="4">
        <f t="shared" si="65"/>
        <v>0</v>
      </c>
      <c r="EG71" s="4">
        <f t="shared" si="65"/>
        <v>0</v>
      </c>
      <c r="EH71" s="4">
        <f t="shared" si="65"/>
        <v>0</v>
      </c>
      <c r="EI71" s="4">
        <f t="shared" si="65"/>
        <v>0</v>
      </c>
      <c r="EJ71" s="4">
        <f t="shared" si="65"/>
        <v>79237.64</v>
      </c>
      <c r="EK71" s="4">
        <f t="shared" si="65"/>
        <v>79237.64</v>
      </c>
      <c r="EL71" s="4">
        <f t="shared" si="65"/>
        <v>0</v>
      </c>
      <c r="EM71" s="4">
        <f t="shared" ref="EM71:FR71" si="66">EM82</f>
        <v>0</v>
      </c>
      <c r="EN71" s="4">
        <f t="shared" si="66"/>
        <v>0</v>
      </c>
      <c r="EO71" s="4">
        <f t="shared" si="66"/>
        <v>0</v>
      </c>
      <c r="EP71" s="4">
        <f t="shared" si="66"/>
        <v>0</v>
      </c>
      <c r="EQ71" s="4">
        <f t="shared" si="66"/>
        <v>0</v>
      </c>
      <c r="ER71" s="4">
        <f t="shared" si="66"/>
        <v>0</v>
      </c>
      <c r="ES71" s="4">
        <f t="shared" si="66"/>
        <v>0</v>
      </c>
      <c r="ET71" s="4">
        <f t="shared" si="66"/>
        <v>0</v>
      </c>
      <c r="EU71" s="4">
        <f t="shared" si="66"/>
        <v>0</v>
      </c>
      <c r="EV71" s="4">
        <f t="shared" si="66"/>
        <v>1638.13</v>
      </c>
      <c r="EW71" s="4">
        <f t="shared" si="66"/>
        <v>0</v>
      </c>
      <c r="EX71" s="4">
        <f t="shared" si="66"/>
        <v>0</v>
      </c>
      <c r="EY71" s="4">
        <f t="shared" si="66"/>
        <v>0</v>
      </c>
      <c r="EZ71" s="4">
        <f t="shared" si="66"/>
        <v>0</v>
      </c>
      <c r="FA71" s="4">
        <f t="shared" si="66"/>
        <v>0</v>
      </c>
      <c r="FB71" s="4">
        <f t="shared" si="66"/>
        <v>0</v>
      </c>
      <c r="FC71" s="4">
        <f t="shared" si="66"/>
        <v>0</v>
      </c>
      <c r="FD71" s="4">
        <f t="shared" si="66"/>
        <v>0</v>
      </c>
      <c r="FE71" s="4">
        <f t="shared" si="66"/>
        <v>0</v>
      </c>
      <c r="FF71" s="4">
        <f t="shared" si="66"/>
        <v>0</v>
      </c>
      <c r="FG71" s="4">
        <f t="shared" si="66"/>
        <v>0</v>
      </c>
      <c r="FH71" s="4">
        <f t="shared" si="66"/>
        <v>0</v>
      </c>
      <c r="FI71" s="4">
        <f t="shared" si="66"/>
        <v>0</v>
      </c>
      <c r="FJ71" s="4">
        <f t="shared" si="66"/>
        <v>0</v>
      </c>
      <c r="FK71" s="4">
        <f t="shared" si="66"/>
        <v>0</v>
      </c>
      <c r="FL71" s="4">
        <f t="shared" si="66"/>
        <v>0</v>
      </c>
      <c r="FM71" s="4">
        <f t="shared" si="66"/>
        <v>0</v>
      </c>
      <c r="FN71" s="4">
        <f t="shared" si="66"/>
        <v>0</v>
      </c>
      <c r="FO71" s="4">
        <f t="shared" si="66"/>
        <v>0</v>
      </c>
      <c r="FP71" s="4">
        <f t="shared" si="66"/>
        <v>0</v>
      </c>
      <c r="FQ71" s="4">
        <f t="shared" si="66"/>
        <v>0</v>
      </c>
      <c r="FR71" s="4">
        <f t="shared" si="66"/>
        <v>0</v>
      </c>
      <c r="FS71" s="4">
        <f t="shared" ref="FS71:GX71" si="67">FS82</f>
        <v>79237.64</v>
      </c>
      <c r="FT71" s="4">
        <f t="shared" si="67"/>
        <v>79237.64</v>
      </c>
      <c r="FU71" s="4">
        <f t="shared" si="67"/>
        <v>0</v>
      </c>
      <c r="FV71" s="4">
        <f t="shared" si="67"/>
        <v>0</v>
      </c>
      <c r="FW71" s="4">
        <f t="shared" si="67"/>
        <v>0</v>
      </c>
      <c r="FX71" s="4">
        <f t="shared" si="67"/>
        <v>0</v>
      </c>
      <c r="FY71" s="4">
        <f t="shared" si="67"/>
        <v>0</v>
      </c>
      <c r="FZ71" s="4">
        <f t="shared" si="67"/>
        <v>0</v>
      </c>
      <c r="GA71" s="4">
        <f t="shared" si="67"/>
        <v>0</v>
      </c>
      <c r="GB71" s="4">
        <f t="shared" si="67"/>
        <v>0</v>
      </c>
      <c r="GC71" s="4">
        <f t="shared" si="67"/>
        <v>0</v>
      </c>
      <c r="GD71" s="4">
        <f t="shared" si="67"/>
        <v>0</v>
      </c>
      <c r="GE71" s="4">
        <f t="shared" si="67"/>
        <v>1638.13</v>
      </c>
      <c r="GF71" s="4">
        <f t="shared" si="67"/>
        <v>0</v>
      </c>
      <c r="GG71" s="4">
        <f t="shared" si="67"/>
        <v>0</v>
      </c>
      <c r="GH71" s="4">
        <f t="shared" si="67"/>
        <v>0</v>
      </c>
      <c r="GI71" s="4">
        <f t="shared" si="67"/>
        <v>0</v>
      </c>
      <c r="GJ71" s="4">
        <f t="shared" si="67"/>
        <v>0</v>
      </c>
      <c r="GK71" s="4">
        <f t="shared" si="67"/>
        <v>0</v>
      </c>
      <c r="GL71" s="4">
        <f t="shared" si="67"/>
        <v>0</v>
      </c>
      <c r="GM71" s="4">
        <f t="shared" si="67"/>
        <v>0</v>
      </c>
      <c r="GN71" s="4">
        <f t="shared" si="67"/>
        <v>0</v>
      </c>
      <c r="GO71" s="4">
        <f t="shared" si="67"/>
        <v>0</v>
      </c>
      <c r="GP71" s="4">
        <f t="shared" si="67"/>
        <v>0</v>
      </c>
      <c r="GQ71" s="4">
        <f t="shared" si="67"/>
        <v>0</v>
      </c>
      <c r="GR71" s="4">
        <f t="shared" si="67"/>
        <v>0</v>
      </c>
      <c r="GS71" s="4">
        <f t="shared" si="67"/>
        <v>0</v>
      </c>
      <c r="GT71" s="4">
        <f t="shared" si="67"/>
        <v>0</v>
      </c>
      <c r="GU71" s="4">
        <f t="shared" si="67"/>
        <v>0</v>
      </c>
      <c r="GV71" s="4">
        <f t="shared" si="67"/>
        <v>0</v>
      </c>
      <c r="GW71" s="4">
        <f t="shared" si="67"/>
        <v>0</v>
      </c>
      <c r="GX71" s="4">
        <f t="shared" si="67"/>
        <v>0</v>
      </c>
    </row>
    <row r="73" spans="1:255" x14ac:dyDescent="0.2">
      <c r="A73" s="2">
        <v>17</v>
      </c>
      <c r="B73" s="2">
        <v>1</v>
      </c>
      <c r="C73" s="2">
        <f>ROW(SmtRes!A52)</f>
        <v>52</v>
      </c>
      <c r="D73" s="2">
        <f>ROW(EtalonRes!A70)</f>
        <v>70</v>
      </c>
      <c r="E73" s="2" t="s">
        <v>120</v>
      </c>
      <c r="F73" s="2" t="s">
        <v>28</v>
      </c>
      <c r="G73" s="2" t="s">
        <v>29</v>
      </c>
      <c r="H73" s="2" t="s">
        <v>30</v>
      </c>
      <c r="I73" s="2">
        <f>ROUND(902.7/3/1000,7)</f>
        <v>0.3009</v>
      </c>
      <c r="J73" s="2">
        <v>0</v>
      </c>
      <c r="K73" s="2">
        <f>ROUND(902.7/3/1000,7)</f>
        <v>0.3009</v>
      </c>
      <c r="L73" s="2"/>
      <c r="M73" s="2"/>
      <c r="N73" s="2"/>
      <c r="O73" s="2">
        <f t="shared" ref="O73:O80" si="68">ROUND(CP73,2)</f>
        <v>2776.06</v>
      </c>
      <c r="P73" s="2">
        <f t="shared" ref="P73:P80" si="69">ROUND(CQ73*I73,2)</f>
        <v>0</v>
      </c>
      <c r="Q73" s="2">
        <f t="shared" ref="Q73:Q80" si="70">ROUND(CR73*I73,2)</f>
        <v>2450.56</v>
      </c>
      <c r="R73" s="2">
        <f t="shared" ref="R73:R80" si="71">ROUND(CS73*I73,2)</f>
        <v>80.42</v>
      </c>
      <c r="S73" s="2">
        <f t="shared" ref="S73:S80" si="72">ROUND(CT73*I73,2)</f>
        <v>325.5</v>
      </c>
      <c r="T73" s="2">
        <f t="shared" ref="T73:T80" si="73">ROUND(CU73*I73,2)</f>
        <v>0</v>
      </c>
      <c r="U73" s="2">
        <f t="shared" ref="U73:U80" si="74">ROUND(CV73*I73,7)</f>
        <v>33.350251499999999</v>
      </c>
      <c r="V73" s="2">
        <f t="shared" ref="V73:V80" si="75">ROUND(CW73*I73,7)</f>
        <v>6.2489407999999997</v>
      </c>
      <c r="W73" s="2">
        <f t="shared" ref="W73:W80" si="76">ROUND(CX73*I73,2)</f>
        <v>0</v>
      </c>
      <c r="X73" s="2">
        <f t="shared" ref="X73:Y80" si="77">ROUND(CY73,2)</f>
        <v>418.1</v>
      </c>
      <c r="Y73" s="2">
        <f t="shared" si="77"/>
        <v>243.55</v>
      </c>
      <c r="Z73" s="2"/>
      <c r="AA73" s="2">
        <v>64923884</v>
      </c>
      <c r="AB73" s="2">
        <f t="shared" ref="AB73:AB80" si="78">ROUND((AC73+AD73+AF73),2)</f>
        <v>9225.86</v>
      </c>
      <c r="AC73" s="2">
        <f t="shared" ref="AC73:AC80" si="79">ROUND((ES73),2)</f>
        <v>0</v>
      </c>
      <c r="AD73" s="2">
        <f>ROUND(((((ET73*ROUND(0.75,7)))-((EU73*ROUND(0.75,7))))+AE73),2)</f>
        <v>8144.11</v>
      </c>
      <c r="AE73" s="2">
        <f>ROUND(((EU73*ROUND(0.75,7))),2)</f>
        <v>267.27999999999997</v>
      </c>
      <c r="AF73" s="2">
        <f>ROUND(((EV73*ROUND(0.75,7))),2)</f>
        <v>1081.75</v>
      </c>
      <c r="AG73" s="2">
        <f t="shared" ref="AG73:AG80" si="80">ROUND((AP73),2)</f>
        <v>0</v>
      </c>
      <c r="AH73" s="2">
        <f>((EW73*ROUND(0.75,7)))</f>
        <v>110.83500000000001</v>
      </c>
      <c r="AI73" s="2">
        <f>((EX73*ROUND(0.75,7)))</f>
        <v>20.767500000000002</v>
      </c>
      <c r="AJ73" s="2">
        <f t="shared" ref="AJ73:AJ80" si="81">(AS73)</f>
        <v>0</v>
      </c>
      <c r="AK73" s="2">
        <v>12301.14</v>
      </c>
      <c r="AL73" s="2">
        <v>0</v>
      </c>
      <c r="AM73" s="2">
        <v>10858.81</v>
      </c>
      <c r="AN73" s="2">
        <v>356.37</v>
      </c>
      <c r="AO73" s="2">
        <v>1442.33</v>
      </c>
      <c r="AP73" s="2">
        <v>0</v>
      </c>
      <c r="AQ73" s="2">
        <v>147.78</v>
      </c>
      <c r="AR73" s="2">
        <v>27.69</v>
      </c>
      <c r="AS73" s="2">
        <v>0</v>
      </c>
      <c r="AT73" s="2">
        <v>103</v>
      </c>
      <c r="AU73" s="2">
        <v>60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31</v>
      </c>
      <c r="BK73" s="2"/>
      <c r="BL73" s="2"/>
      <c r="BM73" s="2">
        <v>33001</v>
      </c>
      <c r="BN73" s="2">
        <v>0</v>
      </c>
      <c r="BO73" s="2" t="s">
        <v>3</v>
      </c>
      <c r="BP73" s="2">
        <v>0</v>
      </c>
      <c r="BQ73" s="2">
        <v>2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103</v>
      </c>
      <c r="CA73" s="2">
        <v>60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32</v>
      </c>
      <c r="CO73" s="2">
        <v>0</v>
      </c>
      <c r="CP73" s="2">
        <f t="shared" ref="CP73:CP80" si="82">(P73+Q73+S73)</f>
        <v>2776.06</v>
      </c>
      <c r="CQ73" s="2">
        <f t="shared" ref="CQ73:CQ80" si="83">AC73*BC73</f>
        <v>0</v>
      </c>
      <c r="CR73" s="2">
        <f>((((ET73*ROUND(0.75,7)))*BB73-((EU73*ROUND(0.75,7)))*BS73)+AE73*BS73)</f>
        <v>8144.11</v>
      </c>
      <c r="CS73" s="2">
        <f t="shared" ref="CS73:CS80" si="84">AE73*BS73</f>
        <v>267.27999999999997</v>
      </c>
      <c r="CT73" s="2">
        <f t="shared" ref="CT73:CT80" si="85">AF73*BA73</f>
        <v>1081.75</v>
      </c>
      <c r="CU73" s="2">
        <f t="shared" ref="CU73:CX80" si="86">AG73</f>
        <v>0</v>
      </c>
      <c r="CV73" s="2">
        <f t="shared" si="86"/>
        <v>110.83500000000001</v>
      </c>
      <c r="CW73" s="2">
        <f t="shared" si="86"/>
        <v>20.767500000000002</v>
      </c>
      <c r="CX73" s="2">
        <f t="shared" si="86"/>
        <v>0</v>
      </c>
      <c r="CY73" s="2">
        <f t="shared" ref="CY73:CY80" si="87">(((S73+R73)*AT73)/100)</f>
        <v>418.0976</v>
      </c>
      <c r="CZ73" s="2">
        <f t="shared" ref="CZ73:CZ80" si="88">(((S73+R73)*AU73)/100)</f>
        <v>243.55200000000002</v>
      </c>
      <c r="DA73" s="2"/>
      <c r="DB73" s="2"/>
      <c r="DC73" s="2" t="s">
        <v>3</v>
      </c>
      <c r="DD73" s="2" t="s">
        <v>3</v>
      </c>
      <c r="DE73" s="2" t="s">
        <v>33</v>
      </c>
      <c r="DF73" s="2" t="s">
        <v>33</v>
      </c>
      <c r="DG73" s="2" t="s">
        <v>33</v>
      </c>
      <c r="DH73" s="2" t="s">
        <v>3</v>
      </c>
      <c r="DI73" s="2" t="s">
        <v>33</v>
      </c>
      <c r="DJ73" s="2" t="s">
        <v>33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30</v>
      </c>
      <c r="DW73" s="2" t="s">
        <v>30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49994268</v>
      </c>
      <c r="EF73" s="2">
        <v>2</v>
      </c>
      <c r="EG73" s="2" t="s">
        <v>34</v>
      </c>
      <c r="EH73" s="2">
        <v>27</v>
      </c>
      <c r="EI73" s="2" t="s">
        <v>35</v>
      </c>
      <c r="EJ73" s="2">
        <v>1</v>
      </c>
      <c r="EK73" s="2">
        <v>33001</v>
      </c>
      <c r="EL73" s="2" t="s">
        <v>35</v>
      </c>
      <c r="EM73" s="2" t="s">
        <v>36</v>
      </c>
      <c r="EN73" s="2"/>
      <c r="EO73" s="2" t="s">
        <v>37</v>
      </c>
      <c r="EP73" s="2"/>
      <c r="EQ73" s="2">
        <v>131072</v>
      </c>
      <c r="ER73" s="2">
        <v>12301.14</v>
      </c>
      <c r="ES73" s="2">
        <v>0</v>
      </c>
      <c r="ET73" s="2">
        <v>10858.81</v>
      </c>
      <c r="EU73" s="2">
        <v>356.37</v>
      </c>
      <c r="EV73" s="2">
        <v>1442.33</v>
      </c>
      <c r="EW73" s="2">
        <v>147.78</v>
      </c>
      <c r="EX73" s="2">
        <v>27.69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103</v>
      </c>
      <c r="FY73" s="2">
        <v>60</v>
      </c>
      <c r="FZ73" s="2"/>
      <c r="GA73" s="2" t="s">
        <v>3</v>
      </c>
      <c r="GB73" s="2"/>
      <c r="GC73" s="2"/>
      <c r="GD73" s="2">
        <v>1</v>
      </c>
      <c r="GE73" s="2"/>
      <c r="GF73" s="2">
        <v>723187949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ref="GL73:GL80" si="89">ROUND(IF(AND(BH73=3,BI73=3,FS73&lt;&gt;0),P73,0),2)</f>
        <v>0</v>
      </c>
      <c r="GM73" s="2">
        <f t="shared" ref="GM73:GM80" si="90">ROUND(O73+X73+Y73,2)+GX73</f>
        <v>3437.71</v>
      </c>
      <c r="GN73" s="2">
        <f t="shared" ref="GN73:GN80" si="91">IF(OR(BI73=0,BI73=1),GM73-GX73,0)</f>
        <v>3437.71</v>
      </c>
      <c r="GO73" s="2">
        <f t="shared" ref="GO73:GO80" si="92">IF(BI73=2,GM73-GX73,0)</f>
        <v>0</v>
      </c>
      <c r="GP73" s="2">
        <f t="shared" ref="GP73:GP80" si="93">IF(BI73=4,GM73-GX73,0)</f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ref="GV73:GV80" si="94">ROUND((GT73),2)</f>
        <v>0</v>
      </c>
      <c r="GW73" s="2">
        <v>1</v>
      </c>
      <c r="GX73" s="2">
        <f t="shared" ref="GX73:GX80" si="95">ROUND(HC73*I73,2)</f>
        <v>0</v>
      </c>
      <c r="GY73" s="2"/>
      <c r="GZ73" s="2"/>
      <c r="HA73" s="2">
        <v>0</v>
      </c>
      <c r="HB73" s="2">
        <v>0</v>
      </c>
      <c r="HC73" s="2">
        <f t="shared" ref="HC73:HC80" si="96"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38</v>
      </c>
      <c r="HO73" s="2" t="s">
        <v>39</v>
      </c>
      <c r="HP73" s="2" t="s">
        <v>35</v>
      </c>
      <c r="HQ73" s="2" t="s">
        <v>35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ROW(SmtRes!A60)</f>
        <v>60</v>
      </c>
      <c r="D74">
        <f>ROW(EtalonRes!A82)</f>
        <v>82</v>
      </c>
      <c r="E74" t="s">
        <v>120</v>
      </c>
      <c r="F74" t="s">
        <v>28</v>
      </c>
      <c r="G74" t="s">
        <v>29</v>
      </c>
      <c r="H74" t="s">
        <v>30</v>
      </c>
      <c r="I74">
        <f>ROUND(902.7/3/1000,7)</f>
        <v>0.3009</v>
      </c>
      <c r="J74">
        <v>0</v>
      </c>
      <c r="K74">
        <f>ROUND(902.7/3/1000,7)</f>
        <v>0.3009</v>
      </c>
      <c r="O74">
        <f t="shared" si="68"/>
        <v>43901.440000000002</v>
      </c>
      <c r="P74">
        <f t="shared" si="69"/>
        <v>0</v>
      </c>
      <c r="Q74">
        <f t="shared" si="70"/>
        <v>27323.8</v>
      </c>
      <c r="R74">
        <f t="shared" si="71"/>
        <v>4096.0200000000004</v>
      </c>
      <c r="S74">
        <f t="shared" si="72"/>
        <v>16577.64</v>
      </c>
      <c r="T74">
        <f t="shared" si="73"/>
        <v>0</v>
      </c>
      <c r="U74">
        <f t="shared" si="74"/>
        <v>33.350251499999999</v>
      </c>
      <c r="V74">
        <f t="shared" si="75"/>
        <v>6.2489407999999997</v>
      </c>
      <c r="W74">
        <f t="shared" si="76"/>
        <v>0</v>
      </c>
      <c r="X74">
        <f t="shared" si="77"/>
        <v>21293.87</v>
      </c>
      <c r="Y74">
        <f t="shared" si="77"/>
        <v>12404.2</v>
      </c>
      <c r="AA74">
        <v>64923882</v>
      </c>
      <c r="AB74">
        <f t="shared" si="78"/>
        <v>9225.86</v>
      </c>
      <c r="AC74">
        <f t="shared" si="79"/>
        <v>0</v>
      </c>
      <c r="AD74">
        <f>ROUND(((((ET74*ROUND(0.75,7)))-((EU74*ROUND(0.75,7))))+AE74),2)</f>
        <v>8144.11</v>
      </c>
      <c r="AE74">
        <f>ROUND(((EU74*ROUND(0.75,7))),2)</f>
        <v>267.27999999999997</v>
      </c>
      <c r="AF74">
        <f>ROUND(((EV74*ROUND(0.75,7))),2)</f>
        <v>1081.75</v>
      </c>
      <c r="AG74">
        <f t="shared" si="80"/>
        <v>0</v>
      </c>
      <c r="AH74">
        <f>((EW74*ROUND(0.75,7)))</f>
        <v>110.83500000000001</v>
      </c>
      <c r="AI74">
        <f>((EX74*ROUND(0.75,7)))</f>
        <v>20.767500000000002</v>
      </c>
      <c r="AJ74">
        <f t="shared" si="81"/>
        <v>0</v>
      </c>
      <c r="AK74">
        <v>12301.14</v>
      </c>
      <c r="AL74">
        <v>0</v>
      </c>
      <c r="AM74">
        <v>10858.81</v>
      </c>
      <c r="AN74">
        <v>356.37</v>
      </c>
      <c r="AO74">
        <v>1442.33</v>
      </c>
      <c r="AP74">
        <v>0</v>
      </c>
      <c r="AQ74">
        <v>147.78</v>
      </c>
      <c r="AR74">
        <v>27.69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50.93</v>
      </c>
      <c r="BB74">
        <v>11.15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31</v>
      </c>
      <c r="BM74">
        <v>33001</v>
      </c>
      <c r="BN74">
        <v>0</v>
      </c>
      <c r="BO74" t="s">
        <v>28</v>
      </c>
      <c r="BP74">
        <v>1</v>
      </c>
      <c r="BQ74">
        <v>2</v>
      </c>
      <c r="BR74">
        <v>0</v>
      </c>
      <c r="BS74">
        <v>50.93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32</v>
      </c>
      <c r="CO74">
        <v>0</v>
      </c>
      <c r="CP74">
        <f t="shared" si="82"/>
        <v>43901.440000000002</v>
      </c>
      <c r="CQ74">
        <f t="shared" si="83"/>
        <v>0</v>
      </c>
      <c r="CR74">
        <f>((((ET74*ROUND(0.75,7)))*BB74-((EU74*ROUND(0.75,7)))*BS74)+AE74*BS74)</f>
        <v>90806.925950000004</v>
      </c>
      <c r="CS74">
        <f t="shared" si="84"/>
        <v>13612.570399999999</v>
      </c>
      <c r="CT74">
        <f t="shared" si="85"/>
        <v>55093.527499999997</v>
      </c>
      <c r="CU74">
        <f t="shared" si="86"/>
        <v>0</v>
      </c>
      <c r="CV74">
        <f t="shared" si="86"/>
        <v>110.83500000000001</v>
      </c>
      <c r="CW74">
        <f t="shared" si="86"/>
        <v>20.767500000000002</v>
      </c>
      <c r="CX74">
        <f t="shared" si="86"/>
        <v>0</v>
      </c>
      <c r="CY74">
        <f t="shared" si="87"/>
        <v>21293.8698</v>
      </c>
      <c r="CZ74">
        <f t="shared" si="88"/>
        <v>12404.196000000002</v>
      </c>
      <c r="DC74" t="s">
        <v>3</v>
      </c>
      <c r="DD74" t="s">
        <v>3</v>
      </c>
      <c r="DE74" t="s">
        <v>33</v>
      </c>
      <c r="DF74" t="s">
        <v>33</v>
      </c>
      <c r="DG74" t="s">
        <v>33</v>
      </c>
      <c r="DH74" t="s">
        <v>3</v>
      </c>
      <c r="DI74" t="s">
        <v>33</v>
      </c>
      <c r="DJ74" t="s">
        <v>33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30</v>
      </c>
      <c r="DW74" t="s">
        <v>30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49994268</v>
      </c>
      <c r="EF74">
        <v>2</v>
      </c>
      <c r="EG74" t="s">
        <v>34</v>
      </c>
      <c r="EH74">
        <v>27</v>
      </c>
      <c r="EI74" t="s">
        <v>35</v>
      </c>
      <c r="EJ74">
        <v>1</v>
      </c>
      <c r="EK74">
        <v>33001</v>
      </c>
      <c r="EL74" t="s">
        <v>35</v>
      </c>
      <c r="EM74" t="s">
        <v>36</v>
      </c>
      <c r="EO74" t="s">
        <v>37</v>
      </c>
      <c r="EQ74">
        <v>131072</v>
      </c>
      <c r="ER74">
        <v>12301.14</v>
      </c>
      <c r="ES74">
        <v>0</v>
      </c>
      <c r="ET74">
        <v>10858.81</v>
      </c>
      <c r="EU74">
        <v>356.37</v>
      </c>
      <c r="EV74">
        <v>1442.33</v>
      </c>
      <c r="EW74">
        <v>147.78</v>
      </c>
      <c r="EX74">
        <v>27.69</v>
      </c>
      <c r="EY74">
        <v>0</v>
      </c>
      <c r="FQ74">
        <v>0</v>
      </c>
      <c r="FR74"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723187949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89"/>
        <v>0</v>
      </c>
      <c r="GM74">
        <f t="shared" si="90"/>
        <v>77599.509999999995</v>
      </c>
      <c r="GN74">
        <f t="shared" si="91"/>
        <v>77599.509999999995</v>
      </c>
      <c r="GO74">
        <f t="shared" si="92"/>
        <v>0</v>
      </c>
      <c r="GP74">
        <f t="shared" si="93"/>
        <v>0</v>
      </c>
      <c r="GR74">
        <v>0</v>
      </c>
      <c r="GS74">
        <v>3</v>
      </c>
      <c r="GT74">
        <v>0</v>
      </c>
      <c r="GU74" t="s">
        <v>3</v>
      </c>
      <c r="GV74">
        <f t="shared" si="94"/>
        <v>0</v>
      </c>
      <c r="GW74">
        <v>1</v>
      </c>
      <c r="GX74">
        <f t="shared" si="95"/>
        <v>0</v>
      </c>
      <c r="HA74">
        <v>0</v>
      </c>
      <c r="HB74">
        <v>0</v>
      </c>
      <c r="HC74">
        <f t="shared" si="96"/>
        <v>0</v>
      </c>
      <c r="HE74" t="s">
        <v>3</v>
      </c>
      <c r="HF74" t="s">
        <v>3</v>
      </c>
      <c r="HM74" t="s">
        <v>3</v>
      </c>
      <c r="HN74" t="s">
        <v>38</v>
      </c>
      <c r="HO74" t="s">
        <v>39</v>
      </c>
      <c r="HP74" t="s">
        <v>35</v>
      </c>
      <c r="HQ74" t="s">
        <v>35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ROW(SmtRes!A63)</f>
        <v>63</v>
      </c>
      <c r="D75" s="2">
        <f>ROW(EtalonRes!A85)</f>
        <v>85</v>
      </c>
      <c r="E75" s="2" t="s">
        <v>121</v>
      </c>
      <c r="F75" s="2" t="s">
        <v>48</v>
      </c>
      <c r="G75" s="2" t="s">
        <v>49</v>
      </c>
      <c r="H75" s="2" t="s">
        <v>50</v>
      </c>
      <c r="I75" s="2">
        <v>1.34</v>
      </c>
      <c r="J75" s="2">
        <v>0</v>
      </c>
      <c r="K75" s="2">
        <v>1.34</v>
      </c>
      <c r="L75" s="2"/>
      <c r="M75" s="2"/>
      <c r="N75" s="2"/>
      <c r="O75" s="2">
        <f t="shared" si="68"/>
        <v>25.57</v>
      </c>
      <c r="P75" s="2">
        <f t="shared" si="69"/>
        <v>0</v>
      </c>
      <c r="Q75" s="2">
        <f t="shared" si="70"/>
        <v>17.73</v>
      </c>
      <c r="R75" s="2">
        <f t="shared" si="71"/>
        <v>4.01</v>
      </c>
      <c r="S75" s="2">
        <f t="shared" si="72"/>
        <v>7.84</v>
      </c>
      <c r="T75" s="2">
        <f t="shared" si="73"/>
        <v>0</v>
      </c>
      <c r="U75" s="2">
        <f t="shared" si="74"/>
        <v>0.38725999999999999</v>
      </c>
      <c r="V75" s="2">
        <f t="shared" si="75"/>
        <v>0.15276000000000001</v>
      </c>
      <c r="W75" s="2">
        <f t="shared" si="76"/>
        <v>0</v>
      </c>
      <c r="X75" s="2">
        <f t="shared" si="77"/>
        <v>0</v>
      </c>
      <c r="Y75" s="2">
        <f t="shared" si="77"/>
        <v>0</v>
      </c>
      <c r="Z75" s="2"/>
      <c r="AA75" s="2">
        <v>64923884</v>
      </c>
      <c r="AB75" s="2">
        <f t="shared" si="78"/>
        <v>19.079999999999998</v>
      </c>
      <c r="AC75" s="2">
        <f t="shared" si="79"/>
        <v>0</v>
      </c>
      <c r="AD75" s="2">
        <f>ROUND(((ET75)+ROUND(((EU75)*1.6),2)),2)</f>
        <v>13.23</v>
      </c>
      <c r="AE75" s="2">
        <f>ROUND(((EU75)+ROUND(((EU75)*1.6),2)),2)</f>
        <v>2.99</v>
      </c>
      <c r="AF75" s="2">
        <f>ROUND(((EV75)+ROUND(((EV75)*1.6),2)),2)</f>
        <v>5.85</v>
      </c>
      <c r="AG75" s="2">
        <f t="shared" si="80"/>
        <v>0</v>
      </c>
      <c r="AH75" s="2">
        <f t="shared" ref="AH75:AI80" si="97">(EW75)</f>
        <v>0.28899999999999998</v>
      </c>
      <c r="AI75" s="2">
        <f t="shared" si="97"/>
        <v>0.114</v>
      </c>
      <c r="AJ75" s="2">
        <f t="shared" si="81"/>
        <v>0</v>
      </c>
      <c r="AK75" s="2">
        <v>19.079999999999998</v>
      </c>
      <c r="AL75" s="2">
        <v>0</v>
      </c>
      <c r="AM75" s="2">
        <v>11.39</v>
      </c>
      <c r="AN75" s="2">
        <v>1.1499999999999999</v>
      </c>
      <c r="AO75" s="2">
        <v>2.25</v>
      </c>
      <c r="AP75" s="2">
        <v>0</v>
      </c>
      <c r="AQ75" s="2">
        <v>0.28899999999999998</v>
      </c>
      <c r="AR75" s="2">
        <v>0.114</v>
      </c>
      <c r="AS75" s="2">
        <v>0</v>
      </c>
      <c r="AT75" s="2">
        <v>0</v>
      </c>
      <c r="AU75" s="2">
        <v>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51</v>
      </c>
      <c r="BK75" s="2"/>
      <c r="BL75" s="2"/>
      <c r="BM75" s="2">
        <v>700004</v>
      </c>
      <c r="BN75" s="2">
        <v>0</v>
      </c>
      <c r="BO75" s="2" t="s">
        <v>3</v>
      </c>
      <c r="BP75" s="2">
        <v>0</v>
      </c>
      <c r="BQ75" s="2">
        <v>19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0</v>
      </c>
      <c r="CA75" s="2">
        <v>0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2"/>
        <v>25.57</v>
      </c>
      <c r="CQ75" s="2">
        <f t="shared" si="83"/>
        <v>0</v>
      </c>
      <c r="CR75" s="2">
        <f t="shared" ref="CR75:CR80" si="98">(((ET75)*BB75-(EU75)*BS75)+AE75*BS75)</f>
        <v>13.23</v>
      </c>
      <c r="CS75" s="2">
        <f t="shared" si="84"/>
        <v>2.99</v>
      </c>
      <c r="CT75" s="2">
        <f t="shared" si="85"/>
        <v>5.85</v>
      </c>
      <c r="CU75" s="2">
        <f t="shared" si="86"/>
        <v>0</v>
      </c>
      <c r="CV75" s="2">
        <f t="shared" si="86"/>
        <v>0.28899999999999998</v>
      </c>
      <c r="CW75" s="2">
        <f t="shared" si="86"/>
        <v>0.114</v>
      </c>
      <c r="CX75" s="2">
        <f t="shared" si="86"/>
        <v>0</v>
      </c>
      <c r="CY75" s="2">
        <f t="shared" si="87"/>
        <v>0</v>
      </c>
      <c r="CZ75" s="2">
        <f t="shared" si="88"/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50</v>
      </c>
      <c r="DW75" s="2" t="s">
        <v>50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49994439</v>
      </c>
      <c r="EF75" s="2">
        <v>19</v>
      </c>
      <c r="EG75" s="2" t="s">
        <v>52</v>
      </c>
      <c r="EH75" s="2">
        <v>106</v>
      </c>
      <c r="EI75" s="2" t="s">
        <v>52</v>
      </c>
      <c r="EJ75" s="2">
        <v>1</v>
      </c>
      <c r="EK75" s="2">
        <v>700004</v>
      </c>
      <c r="EL75" s="2" t="s">
        <v>52</v>
      </c>
      <c r="EM75" s="2" t="s">
        <v>53</v>
      </c>
      <c r="EN75" s="2"/>
      <c r="EO75" s="2" t="s">
        <v>3</v>
      </c>
      <c r="EP75" s="2"/>
      <c r="EQ75" s="2">
        <v>131072</v>
      </c>
      <c r="ER75" s="2">
        <v>19.079999999999998</v>
      </c>
      <c r="ES75" s="2">
        <v>0</v>
      </c>
      <c r="ET75" s="2">
        <v>11.39</v>
      </c>
      <c r="EU75" s="2">
        <v>1.1499999999999999</v>
      </c>
      <c r="EV75" s="2">
        <v>2.25</v>
      </c>
      <c r="EW75" s="2">
        <v>0.28899999999999998</v>
      </c>
      <c r="EX75" s="2">
        <v>0.114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0</v>
      </c>
      <c r="FY75" s="2">
        <v>0</v>
      </c>
      <c r="FZ75" s="2"/>
      <c r="GA75" s="2" t="s">
        <v>3</v>
      </c>
      <c r="GB75" s="2"/>
      <c r="GC75" s="2"/>
      <c r="GD75" s="2">
        <v>1</v>
      </c>
      <c r="GE75" s="2"/>
      <c r="GF75" s="2">
        <v>1054535502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89"/>
        <v>0</v>
      </c>
      <c r="GM75" s="2">
        <f t="shared" si="90"/>
        <v>25.57</v>
      </c>
      <c r="GN75" s="2">
        <f t="shared" si="91"/>
        <v>25.57</v>
      </c>
      <c r="GO75" s="2">
        <f t="shared" si="92"/>
        <v>0</v>
      </c>
      <c r="GP75" s="2">
        <f t="shared" si="93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4"/>
        <v>0</v>
      </c>
      <c r="GW75" s="2">
        <v>1</v>
      </c>
      <c r="GX75" s="2">
        <f t="shared" si="95"/>
        <v>0</v>
      </c>
      <c r="GY75" s="2"/>
      <c r="GZ75" s="2"/>
      <c r="HA75" s="2">
        <v>0</v>
      </c>
      <c r="HB75" s="2">
        <v>0</v>
      </c>
      <c r="HC75" s="2">
        <f t="shared" si="96"/>
        <v>0</v>
      </c>
      <c r="HD75" s="2">
        <f t="shared" ref="HD75:HD80" si="99">GM75</f>
        <v>25.57</v>
      </c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ROW(SmtRes!A66)</f>
        <v>66</v>
      </c>
      <c r="D76">
        <f>ROW(EtalonRes!A88)</f>
        <v>88</v>
      </c>
      <c r="E76" t="s">
        <v>121</v>
      </c>
      <c r="F76" t="s">
        <v>48</v>
      </c>
      <c r="G76" t="s">
        <v>49</v>
      </c>
      <c r="H76" t="s">
        <v>50</v>
      </c>
      <c r="I76">
        <v>1.34</v>
      </c>
      <c r="J76">
        <v>0</v>
      </c>
      <c r="K76">
        <v>1.34</v>
      </c>
      <c r="O76">
        <f t="shared" si="68"/>
        <v>705.91</v>
      </c>
      <c r="P76">
        <f t="shared" si="69"/>
        <v>0</v>
      </c>
      <c r="Q76">
        <f t="shared" si="70"/>
        <v>489.48</v>
      </c>
      <c r="R76">
        <f t="shared" si="71"/>
        <v>110.62</v>
      </c>
      <c r="S76">
        <f t="shared" si="72"/>
        <v>216.43</v>
      </c>
      <c r="T76">
        <f t="shared" si="73"/>
        <v>0</v>
      </c>
      <c r="U76">
        <f t="shared" si="74"/>
        <v>0.38725999999999999</v>
      </c>
      <c r="V76">
        <f t="shared" si="75"/>
        <v>0.15276000000000001</v>
      </c>
      <c r="W76">
        <f t="shared" si="76"/>
        <v>0</v>
      </c>
      <c r="X76">
        <f t="shared" si="77"/>
        <v>0</v>
      </c>
      <c r="Y76">
        <f t="shared" si="77"/>
        <v>0</v>
      </c>
      <c r="AA76">
        <v>64923882</v>
      </c>
      <c r="AB76">
        <f t="shared" si="78"/>
        <v>19.079999999999998</v>
      </c>
      <c r="AC76">
        <f t="shared" si="79"/>
        <v>0</v>
      </c>
      <c r="AD76">
        <f>ROUND(((ET76)+ROUND(((EU76)*1.6),2)),2)</f>
        <v>13.23</v>
      </c>
      <c r="AE76">
        <f>ROUND(((EU76)+ROUND(((EU76)*1.6),2)),2)</f>
        <v>2.99</v>
      </c>
      <c r="AF76">
        <f>ROUND(((EV76)+ROUND(((EV76)*1.6),2)),2)</f>
        <v>5.85</v>
      </c>
      <c r="AG76">
        <f t="shared" si="80"/>
        <v>0</v>
      </c>
      <c r="AH76">
        <f t="shared" si="97"/>
        <v>0.28899999999999998</v>
      </c>
      <c r="AI76">
        <f t="shared" si="97"/>
        <v>0.114</v>
      </c>
      <c r="AJ76">
        <f t="shared" si="81"/>
        <v>0</v>
      </c>
      <c r="AK76">
        <v>19.079999999999998</v>
      </c>
      <c r="AL76">
        <v>0</v>
      </c>
      <c r="AM76">
        <v>11.39</v>
      </c>
      <c r="AN76">
        <v>1.1499999999999999</v>
      </c>
      <c r="AO76">
        <v>2.25</v>
      </c>
      <c r="AP76">
        <v>0</v>
      </c>
      <c r="AQ76">
        <v>0.28899999999999998</v>
      </c>
      <c r="AR76">
        <v>0.114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27.61</v>
      </c>
      <c r="BB76">
        <v>27.61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51</v>
      </c>
      <c r="BM76">
        <v>700004</v>
      </c>
      <c r="BN76">
        <v>0</v>
      </c>
      <c r="BO76" t="s">
        <v>3</v>
      </c>
      <c r="BP76">
        <v>0</v>
      </c>
      <c r="BQ76">
        <v>19</v>
      </c>
      <c r="BR76">
        <v>0</v>
      </c>
      <c r="BS76">
        <v>27.61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2"/>
        <v>705.91000000000008</v>
      </c>
      <c r="CQ76">
        <f t="shared" si="83"/>
        <v>0</v>
      </c>
      <c r="CR76">
        <f t="shared" si="98"/>
        <v>365.28030000000001</v>
      </c>
      <c r="CS76">
        <f t="shared" si="84"/>
        <v>82.553899999999999</v>
      </c>
      <c r="CT76">
        <f t="shared" si="85"/>
        <v>161.51849999999999</v>
      </c>
      <c r="CU76">
        <f t="shared" si="86"/>
        <v>0</v>
      </c>
      <c r="CV76">
        <f t="shared" si="86"/>
        <v>0.28899999999999998</v>
      </c>
      <c r="CW76">
        <f t="shared" si="86"/>
        <v>0.114</v>
      </c>
      <c r="CX76">
        <f t="shared" si="86"/>
        <v>0</v>
      </c>
      <c r="CY76">
        <f t="shared" si="87"/>
        <v>0</v>
      </c>
      <c r="CZ76">
        <f t="shared" si="88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50</v>
      </c>
      <c r="DW76" t="s">
        <v>50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49994439</v>
      </c>
      <c r="EF76">
        <v>19</v>
      </c>
      <c r="EG76" t="s">
        <v>52</v>
      </c>
      <c r="EH76">
        <v>106</v>
      </c>
      <c r="EI76" t="s">
        <v>52</v>
      </c>
      <c r="EJ76">
        <v>1</v>
      </c>
      <c r="EK76">
        <v>700004</v>
      </c>
      <c r="EL76" t="s">
        <v>52</v>
      </c>
      <c r="EM76" t="s">
        <v>53</v>
      </c>
      <c r="EO76" t="s">
        <v>3</v>
      </c>
      <c r="EQ76">
        <v>131072</v>
      </c>
      <c r="ER76">
        <v>19.079999999999998</v>
      </c>
      <c r="ES76">
        <v>0</v>
      </c>
      <c r="ET76">
        <v>11.39</v>
      </c>
      <c r="EU76">
        <v>1.1499999999999999</v>
      </c>
      <c r="EV76">
        <v>2.25</v>
      </c>
      <c r="EW76">
        <v>0.28899999999999998</v>
      </c>
      <c r="EX76">
        <v>0.114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1054535502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89"/>
        <v>0</v>
      </c>
      <c r="GM76">
        <f t="shared" si="90"/>
        <v>705.91</v>
      </c>
      <c r="GN76">
        <f t="shared" si="91"/>
        <v>705.91</v>
      </c>
      <c r="GO76">
        <f t="shared" si="92"/>
        <v>0</v>
      </c>
      <c r="GP76">
        <f t="shared" si="93"/>
        <v>0</v>
      </c>
      <c r="GR76">
        <v>0</v>
      </c>
      <c r="GS76">
        <v>3</v>
      </c>
      <c r="GT76">
        <v>0</v>
      </c>
      <c r="GU76" t="s">
        <v>3</v>
      </c>
      <c r="GV76">
        <f t="shared" si="94"/>
        <v>0</v>
      </c>
      <c r="GW76">
        <v>1</v>
      </c>
      <c r="GX76">
        <f t="shared" si="95"/>
        <v>0</v>
      </c>
      <c r="HA76">
        <v>0</v>
      </c>
      <c r="HB76">
        <v>0</v>
      </c>
      <c r="HC76">
        <f t="shared" si="96"/>
        <v>0</v>
      </c>
      <c r="HD76">
        <f t="shared" si="99"/>
        <v>705.91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ROW(SmtRes!A67)</f>
        <v>67</v>
      </c>
      <c r="D77" s="2">
        <f>ROW(EtalonRes!A89)</f>
        <v>89</v>
      </c>
      <c r="E77" s="2" t="s">
        <v>122</v>
      </c>
      <c r="F77" s="2" t="s">
        <v>55</v>
      </c>
      <c r="G77" s="2" t="s">
        <v>56</v>
      </c>
      <c r="H77" s="2" t="s">
        <v>50</v>
      </c>
      <c r="I77" s="2">
        <v>1.34</v>
      </c>
      <c r="J77" s="2">
        <v>0</v>
      </c>
      <c r="K77" s="2">
        <v>1.34</v>
      </c>
      <c r="L77" s="2"/>
      <c r="M77" s="2"/>
      <c r="N77" s="2"/>
      <c r="O77" s="2">
        <f t="shared" si="68"/>
        <v>22.15</v>
      </c>
      <c r="P77" s="2">
        <f t="shared" si="69"/>
        <v>0</v>
      </c>
      <c r="Q77" s="2">
        <f t="shared" si="70"/>
        <v>22.15</v>
      </c>
      <c r="R77" s="2">
        <f t="shared" si="71"/>
        <v>0</v>
      </c>
      <c r="S77" s="2">
        <f t="shared" si="72"/>
        <v>0</v>
      </c>
      <c r="T77" s="2">
        <f t="shared" si="73"/>
        <v>0</v>
      </c>
      <c r="U77" s="2">
        <f t="shared" si="74"/>
        <v>0</v>
      </c>
      <c r="V77" s="2">
        <f t="shared" si="75"/>
        <v>0</v>
      </c>
      <c r="W77" s="2">
        <f t="shared" si="76"/>
        <v>0</v>
      </c>
      <c r="X77" s="2">
        <f t="shared" si="77"/>
        <v>0</v>
      </c>
      <c r="Y77" s="2">
        <f t="shared" si="77"/>
        <v>0</v>
      </c>
      <c r="Z77" s="2"/>
      <c r="AA77" s="2">
        <v>64923884</v>
      </c>
      <c r="AB77" s="2">
        <f t="shared" si="78"/>
        <v>16.53</v>
      </c>
      <c r="AC77" s="2">
        <f t="shared" si="79"/>
        <v>0</v>
      </c>
      <c r="AD77" s="2">
        <f>ROUND(((ET77)+ROUND(((EU77)*1.85),2)),2)</f>
        <v>16.53</v>
      </c>
      <c r="AE77" s="2">
        <f>ROUND(((EU77)+ROUND(((EU77)*1.85),2)),2)</f>
        <v>0</v>
      </c>
      <c r="AF77" s="2">
        <f>ROUND(((EV77)+ROUND(((EV77)*1.85),2)),2)</f>
        <v>0</v>
      </c>
      <c r="AG77" s="2">
        <f t="shared" si="80"/>
        <v>0</v>
      </c>
      <c r="AH77" s="2">
        <f t="shared" si="97"/>
        <v>0</v>
      </c>
      <c r="AI77" s="2">
        <f t="shared" si="97"/>
        <v>0</v>
      </c>
      <c r="AJ77" s="2">
        <f t="shared" si="81"/>
        <v>0</v>
      </c>
      <c r="AK77" s="2">
        <v>16.53</v>
      </c>
      <c r="AL77" s="2">
        <v>0</v>
      </c>
      <c r="AM77" s="2">
        <v>16.53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57</v>
      </c>
      <c r="BK77" s="2"/>
      <c r="BL77" s="2"/>
      <c r="BM77" s="2">
        <v>700001</v>
      </c>
      <c r="BN77" s="2">
        <v>0</v>
      </c>
      <c r="BO77" s="2" t="s">
        <v>3</v>
      </c>
      <c r="BP77" s="2">
        <v>0</v>
      </c>
      <c r="BQ77" s="2">
        <v>10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2"/>
        <v>22.15</v>
      </c>
      <c r="CQ77" s="2">
        <f t="shared" si="83"/>
        <v>0</v>
      </c>
      <c r="CR77" s="2">
        <f t="shared" si="98"/>
        <v>16.53</v>
      </c>
      <c r="CS77" s="2">
        <f t="shared" si="84"/>
        <v>0</v>
      </c>
      <c r="CT77" s="2">
        <f t="shared" si="85"/>
        <v>0</v>
      </c>
      <c r="CU77" s="2">
        <f t="shared" si="86"/>
        <v>0</v>
      </c>
      <c r="CV77" s="2">
        <f t="shared" si="86"/>
        <v>0</v>
      </c>
      <c r="CW77" s="2">
        <f t="shared" si="86"/>
        <v>0</v>
      </c>
      <c r="CX77" s="2">
        <f t="shared" si="86"/>
        <v>0</v>
      </c>
      <c r="CY77" s="2">
        <f t="shared" si="87"/>
        <v>0</v>
      </c>
      <c r="CZ77" s="2">
        <f t="shared" si="88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50</v>
      </c>
      <c r="DW77" s="2" t="s">
        <v>50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49994110</v>
      </c>
      <c r="EF77" s="2">
        <v>10</v>
      </c>
      <c r="EG77" s="2" t="s">
        <v>58</v>
      </c>
      <c r="EH77" s="2">
        <v>0</v>
      </c>
      <c r="EI77" s="2" t="s">
        <v>3</v>
      </c>
      <c r="EJ77" s="2">
        <v>1</v>
      </c>
      <c r="EK77" s="2">
        <v>700001</v>
      </c>
      <c r="EL77" s="2" t="s">
        <v>59</v>
      </c>
      <c r="EM77" s="2" t="s">
        <v>60</v>
      </c>
      <c r="EN77" s="2"/>
      <c r="EO77" s="2" t="s">
        <v>3</v>
      </c>
      <c r="EP77" s="2"/>
      <c r="EQ77" s="2">
        <v>131072</v>
      </c>
      <c r="ER77" s="2">
        <v>16.53</v>
      </c>
      <c r="ES77" s="2">
        <v>0</v>
      </c>
      <c r="ET77" s="2">
        <v>16.53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633293962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89"/>
        <v>0</v>
      </c>
      <c r="GM77" s="2">
        <f t="shared" si="90"/>
        <v>22.15</v>
      </c>
      <c r="GN77" s="2">
        <f t="shared" si="91"/>
        <v>22.15</v>
      </c>
      <c r="GO77" s="2">
        <f t="shared" si="92"/>
        <v>0</v>
      </c>
      <c r="GP77" s="2">
        <f t="shared" si="93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4"/>
        <v>0</v>
      </c>
      <c r="GW77" s="2">
        <v>1</v>
      </c>
      <c r="GX77" s="2">
        <f t="shared" si="95"/>
        <v>0</v>
      </c>
      <c r="GY77" s="2"/>
      <c r="GZ77" s="2"/>
      <c r="HA77" s="2">
        <v>0</v>
      </c>
      <c r="HB77" s="2">
        <v>0</v>
      </c>
      <c r="HC77" s="2">
        <f t="shared" si="96"/>
        <v>0</v>
      </c>
      <c r="HD77" s="2">
        <f t="shared" si="99"/>
        <v>22.15</v>
      </c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ROW(SmtRes!A68)</f>
        <v>68</v>
      </c>
      <c r="D78">
        <f>ROW(EtalonRes!A90)</f>
        <v>90</v>
      </c>
      <c r="E78" t="s">
        <v>122</v>
      </c>
      <c r="F78" t="s">
        <v>55</v>
      </c>
      <c r="G78" t="s">
        <v>56</v>
      </c>
      <c r="H78" t="s">
        <v>50</v>
      </c>
      <c r="I78">
        <v>1.34</v>
      </c>
      <c r="J78">
        <v>0</v>
      </c>
      <c r="K78">
        <v>1.34</v>
      </c>
      <c r="O78">
        <f t="shared" si="68"/>
        <v>468.48</v>
      </c>
      <c r="P78">
        <f t="shared" si="69"/>
        <v>0</v>
      </c>
      <c r="Q78">
        <f t="shared" si="70"/>
        <v>468.48</v>
      </c>
      <c r="R78">
        <f t="shared" si="71"/>
        <v>0</v>
      </c>
      <c r="S78">
        <f t="shared" si="72"/>
        <v>0</v>
      </c>
      <c r="T78">
        <f t="shared" si="73"/>
        <v>0</v>
      </c>
      <c r="U78">
        <f t="shared" si="74"/>
        <v>0</v>
      </c>
      <c r="V78">
        <f t="shared" si="75"/>
        <v>0</v>
      </c>
      <c r="W78">
        <f t="shared" si="76"/>
        <v>0</v>
      </c>
      <c r="X78">
        <f t="shared" si="77"/>
        <v>0</v>
      </c>
      <c r="Y78">
        <f t="shared" si="77"/>
        <v>0</v>
      </c>
      <c r="AA78">
        <v>64923882</v>
      </c>
      <c r="AB78">
        <f t="shared" si="78"/>
        <v>16.53</v>
      </c>
      <c r="AC78">
        <f t="shared" si="79"/>
        <v>0</v>
      </c>
      <c r="AD78">
        <f>ROUND(((ET78)+ROUND(((EU78)*1.85),2)),2)</f>
        <v>16.53</v>
      </c>
      <c r="AE78">
        <f>ROUND(((EU78)+ROUND(((EU78)*1.85),2)),2)</f>
        <v>0</v>
      </c>
      <c r="AF78">
        <f>ROUND(((EV78)+ROUND(((EV78)*1.85),2)),2)</f>
        <v>0</v>
      </c>
      <c r="AG78">
        <f t="shared" si="80"/>
        <v>0</v>
      </c>
      <c r="AH78">
        <f t="shared" si="97"/>
        <v>0</v>
      </c>
      <c r="AI78">
        <f t="shared" si="97"/>
        <v>0</v>
      </c>
      <c r="AJ78">
        <f t="shared" si="81"/>
        <v>0</v>
      </c>
      <c r="AK78">
        <v>16.53</v>
      </c>
      <c r="AL78">
        <v>0</v>
      </c>
      <c r="AM78">
        <v>16.53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21.15</v>
      </c>
      <c r="BB78">
        <v>21.15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57</v>
      </c>
      <c r="BM78">
        <v>700001</v>
      </c>
      <c r="BN78">
        <v>0</v>
      </c>
      <c r="BO78" t="s">
        <v>3</v>
      </c>
      <c r="BP78">
        <v>0</v>
      </c>
      <c r="BQ78">
        <v>10</v>
      </c>
      <c r="BR78">
        <v>0</v>
      </c>
      <c r="BS78">
        <v>21.15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2"/>
        <v>468.48</v>
      </c>
      <c r="CQ78">
        <f t="shared" si="83"/>
        <v>0</v>
      </c>
      <c r="CR78">
        <f t="shared" si="98"/>
        <v>349.60950000000003</v>
      </c>
      <c r="CS78">
        <f t="shared" si="84"/>
        <v>0</v>
      </c>
      <c r="CT78">
        <f t="shared" si="85"/>
        <v>0</v>
      </c>
      <c r="CU78">
        <f t="shared" si="86"/>
        <v>0</v>
      </c>
      <c r="CV78">
        <f t="shared" si="86"/>
        <v>0</v>
      </c>
      <c r="CW78">
        <f t="shared" si="86"/>
        <v>0</v>
      </c>
      <c r="CX78">
        <f t="shared" si="86"/>
        <v>0</v>
      </c>
      <c r="CY78">
        <f t="shared" si="87"/>
        <v>0</v>
      </c>
      <c r="CZ78">
        <f t="shared" si="88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50</v>
      </c>
      <c r="DW78" t="s">
        <v>50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49994110</v>
      </c>
      <c r="EF78">
        <v>10</v>
      </c>
      <c r="EG78" t="s">
        <v>58</v>
      </c>
      <c r="EH78">
        <v>0</v>
      </c>
      <c r="EI78" t="s">
        <v>3</v>
      </c>
      <c r="EJ78">
        <v>1</v>
      </c>
      <c r="EK78">
        <v>700001</v>
      </c>
      <c r="EL78" t="s">
        <v>59</v>
      </c>
      <c r="EM78" t="s">
        <v>60</v>
      </c>
      <c r="EO78" t="s">
        <v>3</v>
      </c>
      <c r="EQ78">
        <v>131072</v>
      </c>
      <c r="ER78">
        <v>16.53</v>
      </c>
      <c r="ES78">
        <v>0</v>
      </c>
      <c r="ET78">
        <v>16.53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633293962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89"/>
        <v>0</v>
      </c>
      <c r="GM78">
        <f t="shared" si="90"/>
        <v>468.48</v>
      </c>
      <c r="GN78">
        <f t="shared" si="91"/>
        <v>468.48</v>
      </c>
      <c r="GO78">
        <f t="shared" si="92"/>
        <v>0</v>
      </c>
      <c r="GP78">
        <f t="shared" si="93"/>
        <v>0</v>
      </c>
      <c r="GR78">
        <v>0</v>
      </c>
      <c r="GS78">
        <v>3</v>
      </c>
      <c r="GT78">
        <v>0</v>
      </c>
      <c r="GU78" t="s">
        <v>3</v>
      </c>
      <c r="GV78">
        <f t="shared" si="94"/>
        <v>0</v>
      </c>
      <c r="GW78">
        <v>1</v>
      </c>
      <c r="GX78">
        <f t="shared" si="95"/>
        <v>0</v>
      </c>
      <c r="HA78">
        <v>0</v>
      </c>
      <c r="HB78">
        <v>0</v>
      </c>
      <c r="HC78">
        <f t="shared" si="96"/>
        <v>0</v>
      </c>
      <c r="HD78">
        <f t="shared" si="99"/>
        <v>468.48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ROW(SmtRes!A71)</f>
        <v>71</v>
      </c>
      <c r="D79" s="2">
        <f>ROW(EtalonRes!A93)</f>
        <v>93</v>
      </c>
      <c r="E79" s="2" t="s">
        <v>123</v>
      </c>
      <c r="F79" s="2" t="s">
        <v>62</v>
      </c>
      <c r="G79" s="2" t="s">
        <v>63</v>
      </c>
      <c r="H79" s="2" t="s">
        <v>50</v>
      </c>
      <c r="I79" s="2">
        <v>1.34</v>
      </c>
      <c r="J79" s="2">
        <v>0</v>
      </c>
      <c r="K79" s="2">
        <v>1.34</v>
      </c>
      <c r="L79" s="2"/>
      <c r="M79" s="2"/>
      <c r="N79" s="2"/>
      <c r="O79" s="2">
        <f t="shared" si="68"/>
        <v>20.83</v>
      </c>
      <c r="P79" s="2">
        <f t="shared" si="69"/>
        <v>0</v>
      </c>
      <c r="Q79" s="2">
        <f t="shared" si="70"/>
        <v>17.73</v>
      </c>
      <c r="R79" s="2">
        <f t="shared" si="71"/>
        <v>4.01</v>
      </c>
      <c r="S79" s="2">
        <f t="shared" si="72"/>
        <v>3.1</v>
      </c>
      <c r="T79" s="2">
        <f t="shared" si="73"/>
        <v>0</v>
      </c>
      <c r="U79" s="2">
        <f t="shared" si="74"/>
        <v>0.15276000000000001</v>
      </c>
      <c r="V79" s="2">
        <f t="shared" si="75"/>
        <v>0.15276000000000001</v>
      </c>
      <c r="W79" s="2">
        <f t="shared" si="76"/>
        <v>0</v>
      </c>
      <c r="X79" s="2">
        <f t="shared" si="77"/>
        <v>0</v>
      </c>
      <c r="Y79" s="2">
        <f t="shared" si="77"/>
        <v>0</v>
      </c>
      <c r="Z79" s="2"/>
      <c r="AA79" s="2">
        <v>64923884</v>
      </c>
      <c r="AB79" s="2">
        <f t="shared" si="78"/>
        <v>15.54</v>
      </c>
      <c r="AC79" s="2">
        <f t="shared" si="79"/>
        <v>0</v>
      </c>
      <c r="AD79" s="2">
        <f>ROUND(((ET79)+ROUND(((EU79)*1.6),2)),2)</f>
        <v>13.23</v>
      </c>
      <c r="AE79" s="2">
        <f>ROUND(((EU79)+ROUND(((EU79)*1.6),2)),2)</f>
        <v>2.99</v>
      </c>
      <c r="AF79" s="2">
        <f>ROUND(((EV79)+ROUND(((EV79)*1.6),2)),2)</f>
        <v>2.31</v>
      </c>
      <c r="AG79" s="2">
        <f t="shared" si="80"/>
        <v>0</v>
      </c>
      <c r="AH79" s="2">
        <f t="shared" si="97"/>
        <v>0.114</v>
      </c>
      <c r="AI79" s="2">
        <f t="shared" si="97"/>
        <v>0.114</v>
      </c>
      <c r="AJ79" s="2">
        <f t="shared" si="81"/>
        <v>0</v>
      </c>
      <c r="AK79" s="2">
        <v>15.54</v>
      </c>
      <c r="AL79" s="2">
        <v>0</v>
      </c>
      <c r="AM79" s="2">
        <v>11.39</v>
      </c>
      <c r="AN79" s="2">
        <v>1.1499999999999999</v>
      </c>
      <c r="AO79" s="2">
        <v>0.89</v>
      </c>
      <c r="AP79" s="2">
        <v>0</v>
      </c>
      <c r="AQ79" s="2">
        <v>0.114</v>
      </c>
      <c r="AR79" s="2">
        <v>0.114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64</v>
      </c>
      <c r="BK79" s="2"/>
      <c r="BL79" s="2"/>
      <c r="BM79" s="2">
        <v>700004</v>
      </c>
      <c r="BN79" s="2">
        <v>0</v>
      </c>
      <c r="BO79" s="2" t="s">
        <v>3</v>
      </c>
      <c r="BP79" s="2">
        <v>0</v>
      </c>
      <c r="BQ79" s="2">
        <v>19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2"/>
        <v>20.830000000000002</v>
      </c>
      <c r="CQ79" s="2">
        <f t="shared" si="83"/>
        <v>0</v>
      </c>
      <c r="CR79" s="2">
        <f t="shared" si="98"/>
        <v>13.23</v>
      </c>
      <c r="CS79" s="2">
        <f t="shared" si="84"/>
        <v>2.99</v>
      </c>
      <c r="CT79" s="2">
        <f t="shared" si="85"/>
        <v>2.31</v>
      </c>
      <c r="CU79" s="2">
        <f t="shared" si="86"/>
        <v>0</v>
      </c>
      <c r="CV79" s="2">
        <f t="shared" si="86"/>
        <v>0.114</v>
      </c>
      <c r="CW79" s="2">
        <f t="shared" si="86"/>
        <v>0.114</v>
      </c>
      <c r="CX79" s="2">
        <f t="shared" si="86"/>
        <v>0</v>
      </c>
      <c r="CY79" s="2">
        <f t="shared" si="87"/>
        <v>0</v>
      </c>
      <c r="CZ79" s="2">
        <f t="shared" si="88"/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50</v>
      </c>
      <c r="DW79" s="2" t="s">
        <v>50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49994439</v>
      </c>
      <c r="EF79" s="2">
        <v>19</v>
      </c>
      <c r="EG79" s="2" t="s">
        <v>52</v>
      </c>
      <c r="EH79" s="2">
        <v>106</v>
      </c>
      <c r="EI79" s="2" t="s">
        <v>52</v>
      </c>
      <c r="EJ79" s="2">
        <v>1</v>
      </c>
      <c r="EK79" s="2">
        <v>700004</v>
      </c>
      <c r="EL79" s="2" t="s">
        <v>52</v>
      </c>
      <c r="EM79" s="2" t="s">
        <v>53</v>
      </c>
      <c r="EN79" s="2"/>
      <c r="EO79" s="2" t="s">
        <v>3</v>
      </c>
      <c r="EP79" s="2"/>
      <c r="EQ79" s="2">
        <v>131072</v>
      </c>
      <c r="ER79" s="2">
        <v>15.54</v>
      </c>
      <c r="ES79" s="2">
        <v>0</v>
      </c>
      <c r="ET79" s="2">
        <v>11.39</v>
      </c>
      <c r="EU79" s="2">
        <v>1.1499999999999999</v>
      </c>
      <c r="EV79" s="2">
        <v>0.89</v>
      </c>
      <c r="EW79" s="2">
        <v>0.114</v>
      </c>
      <c r="EX79" s="2">
        <v>0.114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1056834405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89"/>
        <v>0</v>
      </c>
      <c r="GM79" s="2">
        <f t="shared" si="90"/>
        <v>20.83</v>
      </c>
      <c r="GN79" s="2">
        <f t="shared" si="91"/>
        <v>20.83</v>
      </c>
      <c r="GO79" s="2">
        <f t="shared" si="92"/>
        <v>0</v>
      </c>
      <c r="GP79" s="2">
        <f t="shared" si="93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4"/>
        <v>0</v>
      </c>
      <c r="GW79" s="2">
        <v>1</v>
      </c>
      <c r="GX79" s="2">
        <f t="shared" si="95"/>
        <v>0</v>
      </c>
      <c r="GY79" s="2"/>
      <c r="GZ79" s="2"/>
      <c r="HA79" s="2">
        <v>0</v>
      </c>
      <c r="HB79" s="2">
        <v>0</v>
      </c>
      <c r="HC79" s="2">
        <f t="shared" si="96"/>
        <v>0</v>
      </c>
      <c r="HD79" s="2">
        <f t="shared" si="99"/>
        <v>20.83</v>
      </c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ROW(SmtRes!A74)</f>
        <v>74</v>
      </c>
      <c r="D80">
        <f>ROW(EtalonRes!A96)</f>
        <v>96</v>
      </c>
      <c r="E80" t="s">
        <v>123</v>
      </c>
      <c r="F80" t="s">
        <v>62</v>
      </c>
      <c r="G80" t="s">
        <v>63</v>
      </c>
      <c r="H80" t="s">
        <v>50</v>
      </c>
      <c r="I80">
        <v>1.34</v>
      </c>
      <c r="J80">
        <v>0</v>
      </c>
      <c r="K80">
        <v>1.34</v>
      </c>
      <c r="O80">
        <f t="shared" si="68"/>
        <v>463.74</v>
      </c>
      <c r="P80">
        <f t="shared" si="69"/>
        <v>0</v>
      </c>
      <c r="Q80">
        <f t="shared" si="70"/>
        <v>394.81</v>
      </c>
      <c r="R80">
        <f t="shared" si="71"/>
        <v>89.23</v>
      </c>
      <c r="S80">
        <f t="shared" si="72"/>
        <v>68.930000000000007</v>
      </c>
      <c r="T80">
        <f t="shared" si="73"/>
        <v>0</v>
      </c>
      <c r="U80">
        <f t="shared" si="74"/>
        <v>0.15276000000000001</v>
      </c>
      <c r="V80">
        <f t="shared" si="75"/>
        <v>0.15276000000000001</v>
      </c>
      <c r="W80">
        <f t="shared" si="76"/>
        <v>0</v>
      </c>
      <c r="X80">
        <f t="shared" si="77"/>
        <v>0</v>
      </c>
      <c r="Y80">
        <f t="shared" si="77"/>
        <v>0</v>
      </c>
      <c r="AA80">
        <v>64923882</v>
      </c>
      <c r="AB80">
        <f t="shared" si="78"/>
        <v>15.54</v>
      </c>
      <c r="AC80">
        <f t="shared" si="79"/>
        <v>0</v>
      </c>
      <c r="AD80">
        <f>ROUND(((ET80)+ROUND(((EU80)*1.6),2)),2)</f>
        <v>13.23</v>
      </c>
      <c r="AE80">
        <f>ROUND(((EU80)+ROUND(((EU80)*1.6),2)),2)</f>
        <v>2.99</v>
      </c>
      <c r="AF80">
        <f>ROUND(((EV80)+ROUND(((EV80)*1.6),2)),2)</f>
        <v>2.31</v>
      </c>
      <c r="AG80">
        <f t="shared" si="80"/>
        <v>0</v>
      </c>
      <c r="AH80">
        <f t="shared" si="97"/>
        <v>0.114</v>
      </c>
      <c r="AI80">
        <f t="shared" si="97"/>
        <v>0.114</v>
      </c>
      <c r="AJ80">
        <f t="shared" si="81"/>
        <v>0</v>
      </c>
      <c r="AK80">
        <v>15.54</v>
      </c>
      <c r="AL80">
        <v>0</v>
      </c>
      <c r="AM80">
        <v>11.39</v>
      </c>
      <c r="AN80">
        <v>1.1499999999999999</v>
      </c>
      <c r="AO80">
        <v>0.89</v>
      </c>
      <c r="AP80">
        <v>0</v>
      </c>
      <c r="AQ80">
        <v>0.114</v>
      </c>
      <c r="AR80">
        <v>0.114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22.27</v>
      </c>
      <c r="BB80">
        <v>22.27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64</v>
      </c>
      <c r="BM80">
        <v>700004</v>
      </c>
      <c r="BN80">
        <v>0</v>
      </c>
      <c r="BO80" t="s">
        <v>3</v>
      </c>
      <c r="BP80">
        <v>0</v>
      </c>
      <c r="BQ80">
        <v>19</v>
      </c>
      <c r="BR80">
        <v>0</v>
      </c>
      <c r="BS80">
        <v>22.27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2"/>
        <v>463.74</v>
      </c>
      <c r="CQ80">
        <f t="shared" si="83"/>
        <v>0</v>
      </c>
      <c r="CR80">
        <f t="shared" si="98"/>
        <v>294.63210000000004</v>
      </c>
      <c r="CS80">
        <f t="shared" si="84"/>
        <v>66.587299999999999</v>
      </c>
      <c r="CT80">
        <f t="shared" si="85"/>
        <v>51.4437</v>
      </c>
      <c r="CU80">
        <f t="shared" si="86"/>
        <v>0</v>
      </c>
      <c r="CV80">
        <f t="shared" si="86"/>
        <v>0.114</v>
      </c>
      <c r="CW80">
        <f t="shared" si="86"/>
        <v>0.114</v>
      </c>
      <c r="CX80">
        <f t="shared" si="86"/>
        <v>0</v>
      </c>
      <c r="CY80">
        <f t="shared" si="87"/>
        <v>0</v>
      </c>
      <c r="CZ80">
        <f t="shared" si="88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50</v>
      </c>
      <c r="DW80" t="s">
        <v>50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49994439</v>
      </c>
      <c r="EF80">
        <v>19</v>
      </c>
      <c r="EG80" t="s">
        <v>52</v>
      </c>
      <c r="EH80">
        <v>106</v>
      </c>
      <c r="EI80" t="s">
        <v>52</v>
      </c>
      <c r="EJ80">
        <v>1</v>
      </c>
      <c r="EK80">
        <v>700004</v>
      </c>
      <c r="EL80" t="s">
        <v>52</v>
      </c>
      <c r="EM80" t="s">
        <v>53</v>
      </c>
      <c r="EO80" t="s">
        <v>3</v>
      </c>
      <c r="EQ80">
        <v>131072</v>
      </c>
      <c r="ER80">
        <v>15.54</v>
      </c>
      <c r="ES80">
        <v>0</v>
      </c>
      <c r="ET80">
        <v>11.39</v>
      </c>
      <c r="EU80">
        <v>1.1499999999999999</v>
      </c>
      <c r="EV80">
        <v>0.89</v>
      </c>
      <c r="EW80">
        <v>0.114</v>
      </c>
      <c r="EX80">
        <v>0.114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1056834405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89"/>
        <v>0</v>
      </c>
      <c r="GM80">
        <f t="shared" si="90"/>
        <v>463.74</v>
      </c>
      <c r="GN80">
        <f t="shared" si="91"/>
        <v>463.74</v>
      </c>
      <c r="GO80">
        <f t="shared" si="92"/>
        <v>0</v>
      </c>
      <c r="GP80">
        <f t="shared" si="93"/>
        <v>0</v>
      </c>
      <c r="GR80">
        <v>0</v>
      </c>
      <c r="GS80">
        <v>3</v>
      </c>
      <c r="GT80">
        <v>0</v>
      </c>
      <c r="GU80" t="s">
        <v>3</v>
      </c>
      <c r="GV80">
        <f t="shared" si="94"/>
        <v>0</v>
      </c>
      <c r="GW80">
        <v>1</v>
      </c>
      <c r="GX80">
        <f t="shared" si="95"/>
        <v>0</v>
      </c>
      <c r="HA80">
        <v>0</v>
      </c>
      <c r="HB80">
        <v>0</v>
      </c>
      <c r="HC80">
        <f t="shared" si="96"/>
        <v>0</v>
      </c>
      <c r="HD80">
        <f t="shared" si="99"/>
        <v>463.74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2" spans="1:206" x14ac:dyDescent="0.2">
      <c r="A82" s="3">
        <v>51</v>
      </c>
      <c r="B82" s="3">
        <f>B69</f>
        <v>1</v>
      </c>
      <c r="C82" s="3">
        <f>A69</f>
        <v>4</v>
      </c>
      <c r="D82" s="3">
        <f>ROW(A69)</f>
        <v>69</v>
      </c>
      <c r="E82" s="3"/>
      <c r="F82" s="3" t="str">
        <f>IF(F69&lt;&gt;"",F69,"")</f>
        <v>Новый раздел</v>
      </c>
      <c r="G82" s="3" t="str">
        <f>IF(G69&lt;&gt;"",G69,"")</f>
        <v>Демонтаж проводов АС 400/51 в пролетах сущ.оп.№37/11 –сущ.оп.№38/10 (248029-202-ПОС ВОР №3)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100">ROUND(AB82,2)</f>
        <v>2844.61</v>
      </c>
      <c r="P82" s="3">
        <f t="shared" si="100"/>
        <v>0</v>
      </c>
      <c r="Q82" s="3">
        <f t="shared" si="100"/>
        <v>2508.17</v>
      </c>
      <c r="R82" s="3">
        <f t="shared" si="100"/>
        <v>88.44</v>
      </c>
      <c r="S82" s="3">
        <f t="shared" si="100"/>
        <v>336.44</v>
      </c>
      <c r="T82" s="3">
        <f t="shared" si="100"/>
        <v>0</v>
      </c>
      <c r="U82" s="3">
        <f>AH82</f>
        <v>33.890271499999997</v>
      </c>
      <c r="V82" s="3">
        <f>AI82</f>
        <v>6.5544607999999993</v>
      </c>
      <c r="W82" s="3">
        <f>ROUND(AJ82,2)</f>
        <v>0</v>
      </c>
      <c r="X82" s="3">
        <f>ROUND(AK82,2)</f>
        <v>418.1</v>
      </c>
      <c r="Y82" s="3">
        <f>ROUND(AL82,2)</f>
        <v>243.55</v>
      </c>
      <c r="Z82" s="3"/>
      <c r="AA82" s="3"/>
      <c r="AB82" s="3">
        <f>ROUND(SUMIF(AA73:AA80,"=64923884",O73:O80),2)</f>
        <v>2844.61</v>
      </c>
      <c r="AC82" s="3">
        <f>ROUND(SUMIF(AA73:AA80,"=64923884",P73:P80),2)</f>
        <v>0</v>
      </c>
      <c r="AD82" s="3">
        <f>ROUND(SUMIF(AA73:AA80,"=64923884",Q73:Q80),2)</f>
        <v>2508.17</v>
      </c>
      <c r="AE82" s="3">
        <f>ROUND(SUMIF(AA73:AA80,"=64923884",R73:R80),2)</f>
        <v>88.44</v>
      </c>
      <c r="AF82" s="3">
        <f>ROUND(SUMIF(AA73:AA80,"=64923884",S73:S80),2)</f>
        <v>336.44</v>
      </c>
      <c r="AG82" s="3">
        <f>ROUND(SUMIF(AA73:AA80,"=64923884",T73:T80),2)</f>
        <v>0</v>
      </c>
      <c r="AH82" s="3">
        <f>SUMIF(AA73:AA80,"=64923884",U73:U80)</f>
        <v>33.890271499999997</v>
      </c>
      <c r="AI82" s="3">
        <f>SUMIF(AA73:AA80,"=64923884",V73:V80)</f>
        <v>6.5544607999999993</v>
      </c>
      <c r="AJ82" s="3">
        <f>ROUND(SUMIF(AA73:AA80,"=64923884",W73:W80),2)</f>
        <v>0</v>
      </c>
      <c r="AK82" s="3">
        <f>ROUND(SUMIF(AA73:AA80,"=64923884",X73:X80),2)</f>
        <v>418.1</v>
      </c>
      <c r="AL82" s="3">
        <f>ROUND(SUMIF(AA73:AA80,"=64923884",Y73:Y80),2)</f>
        <v>243.55</v>
      </c>
      <c r="AM82" s="3"/>
      <c r="AN82" s="3"/>
      <c r="AO82" s="3">
        <f t="shared" ref="AO82:BD82" si="101">ROUND(BX82,2)</f>
        <v>0</v>
      </c>
      <c r="AP82" s="3">
        <f t="shared" si="101"/>
        <v>0</v>
      </c>
      <c r="AQ82" s="3">
        <f t="shared" si="101"/>
        <v>0</v>
      </c>
      <c r="AR82" s="3">
        <f t="shared" si="101"/>
        <v>3506.26</v>
      </c>
      <c r="AS82" s="3">
        <f t="shared" si="101"/>
        <v>3506.26</v>
      </c>
      <c r="AT82" s="3">
        <f t="shared" si="101"/>
        <v>0</v>
      </c>
      <c r="AU82" s="3">
        <f t="shared" si="101"/>
        <v>0</v>
      </c>
      <c r="AV82" s="3">
        <f t="shared" si="101"/>
        <v>0</v>
      </c>
      <c r="AW82" s="3">
        <f t="shared" si="101"/>
        <v>0</v>
      </c>
      <c r="AX82" s="3">
        <f t="shared" si="101"/>
        <v>0</v>
      </c>
      <c r="AY82" s="3">
        <f t="shared" si="101"/>
        <v>0</v>
      </c>
      <c r="AZ82" s="3">
        <f t="shared" si="101"/>
        <v>0</v>
      </c>
      <c r="BA82" s="3">
        <f t="shared" si="101"/>
        <v>0</v>
      </c>
      <c r="BB82" s="3">
        <f t="shared" si="101"/>
        <v>0</v>
      </c>
      <c r="BC82" s="3">
        <f t="shared" si="101"/>
        <v>0</v>
      </c>
      <c r="BD82" s="3">
        <f t="shared" si="101"/>
        <v>68.55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ROUND(SUMIF(AA73:AA80,"=64923884",FQ73:FQ80),2)</f>
        <v>0</v>
      </c>
      <c r="BY82" s="3">
        <f>ROUND(SUMIF(AA73:AA80,"=64923884",FR73:FR80),2)</f>
        <v>0</v>
      </c>
      <c r="BZ82" s="3">
        <f>ROUND(SUMIF(AA73:AA80,"=64923884",GL73:GL80),2)</f>
        <v>0</v>
      </c>
      <c r="CA82" s="3">
        <f>ROUND(SUMIF(AA73:AA80,"=64923884",GM73:GM80),2)</f>
        <v>3506.26</v>
      </c>
      <c r="CB82" s="3">
        <f>ROUND(SUMIF(AA73:AA80,"=64923884",GN73:GN80),2)</f>
        <v>3506.26</v>
      </c>
      <c r="CC82" s="3">
        <f>ROUND(SUMIF(AA73:AA80,"=64923884",GO73:GO80),2)</f>
        <v>0</v>
      </c>
      <c r="CD82" s="3">
        <f>ROUND(SUMIF(AA73:AA80,"=64923884",GP73:GP80),2)</f>
        <v>0</v>
      </c>
      <c r="CE82" s="3">
        <f>AC82-BX82</f>
        <v>0</v>
      </c>
      <c r="CF82" s="3">
        <f>AC82-BY82</f>
        <v>0</v>
      </c>
      <c r="CG82" s="3">
        <f>BX82-BZ82</f>
        <v>0</v>
      </c>
      <c r="CH82" s="3">
        <f>AC82-BX82-BY82+BZ82</f>
        <v>0</v>
      </c>
      <c r="CI82" s="3">
        <f>BY82-BZ82</f>
        <v>0</v>
      </c>
      <c r="CJ82" s="3">
        <f>ROUND(SUMIF(AA73:AA80,"=64923884",GX73:GX80),2)</f>
        <v>0</v>
      </c>
      <c r="CK82" s="3">
        <f>ROUND(SUMIF(AA73:AA80,"=64923884",GY73:GY80),2)</f>
        <v>0</v>
      </c>
      <c r="CL82" s="3">
        <f>ROUND(SUMIF(AA73:AA80,"=64923884",GZ73:GZ80),2)</f>
        <v>0</v>
      </c>
      <c r="CM82" s="3">
        <f>ROUND(SUMIF(AA73:AA80,"=64923884",HD73:HD80),2)</f>
        <v>68.55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102">ROUND(DT82,2)</f>
        <v>45539.57</v>
      </c>
      <c r="DH82" s="4">
        <f t="shared" si="102"/>
        <v>0</v>
      </c>
      <c r="DI82" s="4">
        <f t="shared" si="102"/>
        <v>28676.57</v>
      </c>
      <c r="DJ82" s="4">
        <f t="shared" si="102"/>
        <v>4295.87</v>
      </c>
      <c r="DK82" s="4">
        <f t="shared" si="102"/>
        <v>16863</v>
      </c>
      <c r="DL82" s="4">
        <f t="shared" si="102"/>
        <v>0</v>
      </c>
      <c r="DM82" s="4">
        <f>DZ82</f>
        <v>33.890271499999997</v>
      </c>
      <c r="DN82" s="4">
        <f>EA82</f>
        <v>6.5544607999999993</v>
      </c>
      <c r="DO82" s="4">
        <f>ROUND(EB82,2)</f>
        <v>0</v>
      </c>
      <c r="DP82" s="4">
        <f>ROUND(EC82,2)</f>
        <v>21293.87</v>
      </c>
      <c r="DQ82" s="4">
        <f>ROUND(ED82,2)</f>
        <v>12404.2</v>
      </c>
      <c r="DR82" s="4"/>
      <c r="DS82" s="4"/>
      <c r="DT82" s="4">
        <f>ROUND(SUMIF(AA73:AA80,"=64923882",O73:O80),2)</f>
        <v>45539.57</v>
      </c>
      <c r="DU82" s="4">
        <f>ROUND(SUMIF(AA73:AA80,"=64923882",P73:P80),2)</f>
        <v>0</v>
      </c>
      <c r="DV82" s="4">
        <f>ROUND(SUMIF(AA73:AA80,"=64923882",Q73:Q80),2)</f>
        <v>28676.57</v>
      </c>
      <c r="DW82" s="4">
        <f>ROUND(SUMIF(AA73:AA80,"=64923882",R73:R80),2)</f>
        <v>4295.87</v>
      </c>
      <c r="DX82" s="4">
        <f>ROUND(SUMIF(AA73:AA80,"=64923882",S73:S80),2)</f>
        <v>16863</v>
      </c>
      <c r="DY82" s="4">
        <f>ROUND(SUMIF(AA73:AA80,"=64923882",T73:T80),2)</f>
        <v>0</v>
      </c>
      <c r="DZ82" s="4">
        <f>SUMIF(AA73:AA80,"=64923882",U73:U80)</f>
        <v>33.890271499999997</v>
      </c>
      <c r="EA82" s="4">
        <f>SUMIF(AA73:AA80,"=64923882",V73:V80)</f>
        <v>6.5544607999999993</v>
      </c>
      <c r="EB82" s="4">
        <f>ROUND(SUMIF(AA73:AA80,"=64923882",W73:W80),2)</f>
        <v>0</v>
      </c>
      <c r="EC82" s="4">
        <f>ROUND(SUMIF(AA73:AA80,"=64923882",X73:X80),2)</f>
        <v>21293.87</v>
      </c>
      <c r="ED82" s="4">
        <f>ROUND(SUMIF(AA73:AA80,"=64923882",Y73:Y80),2)</f>
        <v>12404.2</v>
      </c>
      <c r="EE82" s="4"/>
      <c r="EF82" s="4"/>
      <c r="EG82" s="4">
        <f t="shared" ref="EG82:EV82" si="103">ROUND(FP82,2)</f>
        <v>0</v>
      </c>
      <c r="EH82" s="4">
        <f t="shared" si="103"/>
        <v>0</v>
      </c>
      <c r="EI82" s="4">
        <f t="shared" si="103"/>
        <v>0</v>
      </c>
      <c r="EJ82" s="4">
        <f t="shared" si="103"/>
        <v>79237.64</v>
      </c>
      <c r="EK82" s="4">
        <f t="shared" si="103"/>
        <v>79237.64</v>
      </c>
      <c r="EL82" s="4">
        <f t="shared" si="103"/>
        <v>0</v>
      </c>
      <c r="EM82" s="4">
        <f t="shared" si="103"/>
        <v>0</v>
      </c>
      <c r="EN82" s="4">
        <f t="shared" si="103"/>
        <v>0</v>
      </c>
      <c r="EO82" s="4">
        <f t="shared" si="103"/>
        <v>0</v>
      </c>
      <c r="EP82" s="4">
        <f t="shared" si="103"/>
        <v>0</v>
      </c>
      <c r="EQ82" s="4">
        <f t="shared" si="103"/>
        <v>0</v>
      </c>
      <c r="ER82" s="4">
        <f t="shared" si="103"/>
        <v>0</v>
      </c>
      <c r="ES82" s="4">
        <f t="shared" si="103"/>
        <v>0</v>
      </c>
      <c r="ET82" s="4">
        <f t="shared" si="103"/>
        <v>0</v>
      </c>
      <c r="EU82" s="4">
        <f t="shared" si="103"/>
        <v>0</v>
      </c>
      <c r="EV82" s="4">
        <f t="shared" si="103"/>
        <v>1638.13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ROUND(SUMIF(AA73:AA80,"=64923882",FQ73:FQ80),2)</f>
        <v>0</v>
      </c>
      <c r="FQ82" s="4">
        <f>ROUND(SUMIF(AA73:AA80,"=64923882",FR73:FR80),2)</f>
        <v>0</v>
      </c>
      <c r="FR82" s="4">
        <f>ROUND(SUMIF(AA73:AA80,"=64923882",GL73:GL80),2)</f>
        <v>0</v>
      </c>
      <c r="FS82" s="4">
        <f>ROUND(SUMIF(AA73:AA80,"=64923882",GM73:GM80),2)</f>
        <v>79237.64</v>
      </c>
      <c r="FT82" s="4">
        <f>ROUND(SUMIF(AA73:AA80,"=64923882",GN73:GN80),2)</f>
        <v>79237.64</v>
      </c>
      <c r="FU82" s="4">
        <f>ROUND(SUMIF(AA73:AA80,"=64923882",GO73:GO80),2)</f>
        <v>0</v>
      </c>
      <c r="FV82" s="4">
        <f>ROUND(SUMIF(AA73:AA80,"=64923882",GP73:GP80),2)</f>
        <v>0</v>
      </c>
      <c r="FW82" s="4">
        <f>DU82-FP82</f>
        <v>0</v>
      </c>
      <c r="FX82" s="4">
        <f>DU82-FQ82</f>
        <v>0</v>
      </c>
      <c r="FY82" s="4">
        <f>FP82-FR82</f>
        <v>0</v>
      </c>
      <c r="FZ82" s="4">
        <f>DU82-FP82-FQ82+FR82</f>
        <v>0</v>
      </c>
      <c r="GA82" s="4">
        <f>FQ82-FR82</f>
        <v>0</v>
      </c>
      <c r="GB82" s="4">
        <f>ROUND(SUMIF(AA73:AA80,"=64923882",GX73:GX80),2)</f>
        <v>0</v>
      </c>
      <c r="GC82" s="4">
        <f>ROUND(SUMIF(AA73:AA80,"=64923882",GY73:GY80),2)</f>
        <v>0</v>
      </c>
      <c r="GD82" s="4">
        <f>ROUND(SUMIF(AA73:AA80,"=64923882",GZ73:GZ80),2)</f>
        <v>0</v>
      </c>
      <c r="GE82" s="4">
        <f>ROUND(SUMIF(AA73:AA80,"=64923882",HD73:HD80),2)</f>
        <v>1638.13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2844.61</v>
      </c>
      <c r="G84" s="5" t="s">
        <v>65</v>
      </c>
      <c r="H84" s="5" t="s">
        <v>66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2</v>
      </c>
      <c r="P84" s="5">
        <f>ROUND(Source!DG82,O84)</f>
        <v>45539.57</v>
      </c>
      <c r="Q84" s="5"/>
      <c r="R84" s="5"/>
      <c r="S84" s="5"/>
      <c r="T84" s="5"/>
      <c r="U84" s="5"/>
      <c r="V84" s="5"/>
      <c r="W84" s="5">
        <v>2844.61</v>
      </c>
      <c r="X84" s="5">
        <v>1</v>
      </c>
      <c r="Y84" s="5">
        <v>2844.61</v>
      </c>
      <c r="Z84" s="5">
        <v>45539.57</v>
      </c>
      <c r="AA84" s="5">
        <v>1</v>
      </c>
      <c r="AB84" s="5">
        <v>45539.57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0</v>
      </c>
      <c r="G85" s="5" t="s">
        <v>67</v>
      </c>
      <c r="H85" s="5" t="s">
        <v>68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2</v>
      </c>
      <c r="P85" s="5">
        <f>ROUND(Source!DH82,O85)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69</v>
      </c>
      <c r="H86" s="5" t="s">
        <v>70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2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0</v>
      </c>
      <c r="G87" s="5" t="s">
        <v>71</v>
      </c>
      <c r="H87" s="5" t="s">
        <v>72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2</v>
      </c>
      <c r="P87" s="5">
        <f>ROUND(Source!EN82,O87)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0</v>
      </c>
      <c r="G88" s="5" t="s">
        <v>73</v>
      </c>
      <c r="H88" s="5" t="s">
        <v>74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2</v>
      </c>
      <c r="P88" s="5">
        <f>ROUND(Source!EO82,O88)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75</v>
      </c>
      <c r="H89" s="5" t="s">
        <v>76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2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0</v>
      </c>
      <c r="G90" s="5" t="s">
        <v>77</v>
      </c>
      <c r="H90" s="5" t="s">
        <v>78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2</v>
      </c>
      <c r="P90" s="5">
        <f>ROUND(Source!EQ82,O90)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79</v>
      </c>
      <c r="H91" s="5" t="s">
        <v>80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2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81</v>
      </c>
      <c r="H92" s="5" t="s">
        <v>82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2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83</v>
      </c>
      <c r="H93" s="5" t="s">
        <v>84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2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2508.17</v>
      </c>
      <c r="G94" s="5" t="s">
        <v>85</v>
      </c>
      <c r="H94" s="5" t="s">
        <v>86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2</v>
      </c>
      <c r="P94" s="5">
        <f>ROUND(Source!DI82,O94)</f>
        <v>28676.57</v>
      </c>
      <c r="Q94" s="5"/>
      <c r="R94" s="5"/>
      <c r="S94" s="5"/>
      <c r="T94" s="5"/>
      <c r="U94" s="5"/>
      <c r="V94" s="5"/>
      <c r="W94" s="5">
        <v>2450.56</v>
      </c>
      <c r="X94" s="5">
        <v>1</v>
      </c>
      <c r="Y94" s="5">
        <v>2450.56</v>
      </c>
      <c r="Z94" s="5">
        <v>27323.8</v>
      </c>
      <c r="AA94" s="5">
        <v>1</v>
      </c>
      <c r="AB94" s="5">
        <v>27323.8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87</v>
      </c>
      <c r="H95" s="5" t="s">
        <v>88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2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88.44</v>
      </c>
      <c r="G96" s="5" t="s">
        <v>89</v>
      </c>
      <c r="H96" s="5" t="s">
        <v>90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2</v>
      </c>
      <c r="P96" s="5">
        <f>ROUND(Source!DJ82,O96)</f>
        <v>4295.87</v>
      </c>
      <c r="Q96" s="5"/>
      <c r="R96" s="5"/>
      <c r="S96" s="5"/>
      <c r="T96" s="5"/>
      <c r="U96" s="5"/>
      <c r="V96" s="5"/>
      <c r="W96" s="5">
        <v>80.42</v>
      </c>
      <c r="X96" s="5">
        <v>1</v>
      </c>
      <c r="Y96" s="5">
        <v>80.42</v>
      </c>
      <c r="Z96" s="5">
        <v>4096.0200000000004</v>
      </c>
      <c r="AA96" s="5">
        <v>1</v>
      </c>
      <c r="AB96" s="5">
        <v>4096.0200000000004</v>
      </c>
    </row>
    <row r="97" spans="1:88" x14ac:dyDescent="0.2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336.44</v>
      </c>
      <c r="G97" s="5" t="s">
        <v>91</v>
      </c>
      <c r="H97" s="5" t="s">
        <v>92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2</v>
      </c>
      <c r="P97" s="5">
        <f>ROUND(Source!DK82,O97)</f>
        <v>16863</v>
      </c>
      <c r="Q97" s="5"/>
      <c r="R97" s="5"/>
      <c r="S97" s="5"/>
      <c r="T97" s="5"/>
      <c r="U97" s="5"/>
      <c r="V97" s="5"/>
      <c r="W97" s="5">
        <v>325.5</v>
      </c>
      <c r="X97" s="5">
        <v>1</v>
      </c>
      <c r="Y97" s="5">
        <v>325.5</v>
      </c>
      <c r="Z97" s="5">
        <v>16577.64</v>
      </c>
      <c r="AA97" s="5">
        <v>1</v>
      </c>
      <c r="AB97" s="5">
        <v>16577.64</v>
      </c>
    </row>
    <row r="98" spans="1:88" x14ac:dyDescent="0.2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93</v>
      </c>
      <c r="H98" s="5" t="s">
        <v>94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2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88" x14ac:dyDescent="0.2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3506.26</v>
      </c>
      <c r="G99" s="5" t="s">
        <v>95</v>
      </c>
      <c r="H99" s="5" t="s">
        <v>96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2</v>
      </c>
      <c r="P99" s="5">
        <f>ROUND(Source!EK82,O99)</f>
        <v>79237.64</v>
      </c>
      <c r="Q99" s="5"/>
      <c r="R99" s="5"/>
      <c r="S99" s="5"/>
      <c r="T99" s="5"/>
      <c r="U99" s="5"/>
      <c r="V99" s="5"/>
      <c r="W99" s="5">
        <v>3506.26</v>
      </c>
      <c r="X99" s="5">
        <v>1</v>
      </c>
      <c r="Y99" s="5">
        <v>3506.26</v>
      </c>
      <c r="Z99" s="5">
        <v>79237.64</v>
      </c>
      <c r="AA99" s="5">
        <v>1</v>
      </c>
      <c r="AB99" s="5">
        <v>79237.64</v>
      </c>
    </row>
    <row r="100" spans="1:88" x14ac:dyDescent="0.2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97</v>
      </c>
      <c r="H100" s="5" t="s">
        <v>98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2</v>
      </c>
      <c r="P100" s="5">
        <f>ROUND(Source!EL82,O100)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88" x14ac:dyDescent="0.2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0</v>
      </c>
      <c r="G101" s="5" t="s">
        <v>99</v>
      </c>
      <c r="H101" s="5" t="s">
        <v>100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2</v>
      </c>
      <c r="P101" s="5">
        <f>ROUND(Source!EM82,O101)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88" x14ac:dyDescent="0.2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101</v>
      </c>
      <c r="H102" s="5" t="s">
        <v>102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2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 x14ac:dyDescent="0.2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103</v>
      </c>
      <c r="H103" s="5" t="s">
        <v>104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2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88" x14ac:dyDescent="0.2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ROUND(Source!U82,O104)</f>
        <v>33.890271499999997</v>
      </c>
      <c r="G104" s="5" t="s">
        <v>105</v>
      </c>
      <c r="H104" s="5" t="s">
        <v>106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7</v>
      </c>
      <c r="P104" s="5">
        <f>ROUND(Source!DM82,O104)</f>
        <v>33.890271499999997</v>
      </c>
      <c r="Q104" s="5"/>
      <c r="R104" s="5"/>
      <c r="S104" s="5"/>
      <c r="T104" s="5"/>
      <c r="U104" s="5"/>
      <c r="V104" s="5"/>
      <c r="W104" s="5">
        <v>33.890271499999997</v>
      </c>
      <c r="X104" s="5">
        <v>1</v>
      </c>
      <c r="Y104" s="5">
        <v>33.890271499999997</v>
      </c>
      <c r="Z104" s="5">
        <v>33.890271499999997</v>
      </c>
      <c r="AA104" s="5">
        <v>1</v>
      </c>
      <c r="AB104" s="5">
        <v>33.890271499999997</v>
      </c>
    </row>
    <row r="105" spans="1:88" x14ac:dyDescent="0.2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ROUND(Source!V82,O105)</f>
        <v>6.5544608000000002</v>
      </c>
      <c r="G105" s="5" t="s">
        <v>107</v>
      </c>
      <c r="H105" s="5" t="s">
        <v>108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7</v>
      </c>
      <c r="P105" s="5">
        <f>ROUND(Source!DN82,O105)</f>
        <v>6.5544608000000002</v>
      </c>
      <c r="Q105" s="5"/>
      <c r="R105" s="5"/>
      <c r="S105" s="5"/>
      <c r="T105" s="5"/>
      <c r="U105" s="5"/>
      <c r="V105" s="5"/>
      <c r="W105" s="5">
        <v>6.5544608000000002</v>
      </c>
      <c r="X105" s="5">
        <v>1</v>
      </c>
      <c r="Y105" s="5">
        <v>6.5544608000000002</v>
      </c>
      <c r="Z105" s="5">
        <v>6.5544608000000002</v>
      </c>
      <c r="AA105" s="5">
        <v>1</v>
      </c>
      <c r="AB105" s="5">
        <v>6.5544608000000002</v>
      </c>
    </row>
    <row r="106" spans="1:88" x14ac:dyDescent="0.2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109</v>
      </c>
      <c r="H106" s="5" t="s">
        <v>110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2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 x14ac:dyDescent="0.2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68.55</v>
      </c>
      <c r="G107" s="5" t="s">
        <v>111</v>
      </c>
      <c r="H107" s="5" t="s">
        <v>112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2</v>
      </c>
      <c r="P107" s="5">
        <f>ROUND(Source!EV82,O107)</f>
        <v>1638.13</v>
      </c>
      <c r="Q107" s="5"/>
      <c r="R107" s="5"/>
      <c r="S107" s="5"/>
      <c r="T107" s="5"/>
      <c r="U107" s="5"/>
      <c r="V107" s="5"/>
      <c r="W107" s="5">
        <v>68.55</v>
      </c>
      <c r="X107" s="5">
        <v>1</v>
      </c>
      <c r="Y107" s="5">
        <v>68.55</v>
      </c>
      <c r="Z107" s="5">
        <v>1638.13</v>
      </c>
      <c r="AA107" s="5">
        <v>1</v>
      </c>
      <c r="AB107" s="5">
        <v>1638.13</v>
      </c>
    </row>
    <row r="108" spans="1:88" x14ac:dyDescent="0.2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418.1</v>
      </c>
      <c r="G108" s="5" t="s">
        <v>113</v>
      </c>
      <c r="H108" s="5" t="s">
        <v>114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2</v>
      </c>
      <c r="P108" s="5">
        <f>ROUND(Source!DP82,O108)</f>
        <v>21293.87</v>
      </c>
      <c r="Q108" s="5"/>
      <c r="R108" s="5"/>
      <c r="S108" s="5"/>
      <c r="T108" s="5"/>
      <c r="U108" s="5"/>
      <c r="V108" s="5"/>
      <c r="W108" s="5">
        <v>418.1</v>
      </c>
      <c r="X108" s="5">
        <v>1</v>
      </c>
      <c r="Y108" s="5">
        <v>418.1</v>
      </c>
      <c r="Z108" s="5">
        <v>21293.87</v>
      </c>
      <c r="AA108" s="5">
        <v>1</v>
      </c>
      <c r="AB108" s="5">
        <v>21293.87</v>
      </c>
    </row>
    <row r="109" spans="1:88" x14ac:dyDescent="0.2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243.55</v>
      </c>
      <c r="G109" s="5" t="s">
        <v>115</v>
      </c>
      <c r="H109" s="5" t="s">
        <v>116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2</v>
      </c>
      <c r="P109" s="5">
        <f>ROUND(Source!DQ82,O109)</f>
        <v>12404.2</v>
      </c>
      <c r="Q109" s="5"/>
      <c r="R109" s="5"/>
      <c r="S109" s="5"/>
      <c r="T109" s="5"/>
      <c r="U109" s="5"/>
      <c r="V109" s="5"/>
      <c r="W109" s="5">
        <v>243.55</v>
      </c>
      <c r="X109" s="5">
        <v>1</v>
      </c>
      <c r="Y109" s="5">
        <v>243.55</v>
      </c>
      <c r="Z109" s="5">
        <v>12404.2</v>
      </c>
      <c r="AA109" s="5">
        <v>1</v>
      </c>
      <c r="AB109" s="5">
        <v>12404.2</v>
      </c>
    </row>
    <row r="110" spans="1:88" x14ac:dyDescent="0.2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3506.26</v>
      </c>
      <c r="G110" s="5" t="s">
        <v>117</v>
      </c>
      <c r="H110" s="5" t="s">
        <v>118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2</v>
      </c>
      <c r="P110" s="5">
        <f>ROUND(Source!EJ82,O110)</f>
        <v>79237.64</v>
      </c>
      <c r="Q110" s="5"/>
      <c r="R110" s="5"/>
      <c r="S110" s="5"/>
      <c r="T110" s="5"/>
      <c r="U110" s="5"/>
      <c r="V110" s="5"/>
      <c r="W110" s="5">
        <v>3506.26</v>
      </c>
      <c r="X110" s="5">
        <v>1</v>
      </c>
      <c r="Y110" s="5">
        <v>3506.26</v>
      </c>
      <c r="Z110" s="5">
        <v>79237.64</v>
      </c>
      <c r="AA110" s="5">
        <v>1</v>
      </c>
      <c r="AB110" s="5">
        <v>79237.64</v>
      </c>
    </row>
    <row r="112" spans="1:88" x14ac:dyDescent="0.2">
      <c r="A112" s="1">
        <v>4</v>
      </c>
      <c r="B112" s="1">
        <v>1</v>
      </c>
      <c r="C112" s="1"/>
      <c r="D112" s="1">
        <f>ROW(A125)</f>
        <v>125</v>
      </c>
      <c r="E112" s="1"/>
      <c r="F112" s="1" t="s">
        <v>25</v>
      </c>
      <c r="G112" s="1" t="s">
        <v>124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>
        <v>0</v>
      </c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23</v>
      </c>
      <c r="BE112" s="1" t="s">
        <v>23</v>
      </c>
      <c r="BF112" s="1" t="s">
        <v>23</v>
      </c>
      <c r="BG112" s="1" t="s">
        <v>3</v>
      </c>
      <c r="BH112" s="1" t="s">
        <v>23</v>
      </c>
      <c r="BI112" s="1" t="s">
        <v>23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23</v>
      </c>
      <c r="BO112" s="1" t="s">
        <v>479</v>
      </c>
      <c r="BP112" s="1" t="s">
        <v>24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 x14ac:dyDescent="0.2">
      <c r="A114" s="3">
        <v>52</v>
      </c>
      <c r="B114" s="3">
        <f t="shared" ref="B114:G114" si="104">B125</f>
        <v>1</v>
      </c>
      <c r="C114" s="3">
        <f t="shared" si="104"/>
        <v>4</v>
      </c>
      <c r="D114" s="3">
        <f t="shared" si="104"/>
        <v>112</v>
      </c>
      <c r="E114" s="3">
        <f t="shared" si="104"/>
        <v>0</v>
      </c>
      <c r="F114" s="3" t="str">
        <f t="shared" si="104"/>
        <v>Новый раздел</v>
      </c>
      <c r="G114" s="3" t="str">
        <f t="shared" si="104"/>
        <v>Демонтаж проводов АС 400/51 в пролетах сущ.оп.№38/10-ЗПП (248029-202-ПОС ВОР №3)</v>
      </c>
      <c r="H114" s="3"/>
      <c r="I114" s="3"/>
      <c r="J114" s="3"/>
      <c r="K114" s="3"/>
      <c r="L114" s="3"/>
      <c r="M114" s="3"/>
      <c r="N114" s="3"/>
      <c r="O114" s="3">
        <f t="shared" ref="O114:AT114" si="105">O125</f>
        <v>25010.57</v>
      </c>
      <c r="P114" s="3">
        <f t="shared" si="105"/>
        <v>0</v>
      </c>
      <c r="Q114" s="3">
        <f t="shared" si="105"/>
        <v>22052.51</v>
      </c>
      <c r="R114" s="3">
        <f t="shared" si="105"/>
        <v>777.65</v>
      </c>
      <c r="S114" s="3">
        <f t="shared" si="105"/>
        <v>2958.06</v>
      </c>
      <c r="T114" s="3">
        <f t="shared" si="105"/>
        <v>0</v>
      </c>
      <c r="U114" s="3">
        <f t="shared" si="105"/>
        <v>297.96939249999997</v>
      </c>
      <c r="V114" s="3">
        <f t="shared" si="105"/>
        <v>57.630821299999994</v>
      </c>
      <c r="W114" s="3">
        <f t="shared" si="105"/>
        <v>0</v>
      </c>
      <c r="X114" s="3">
        <f t="shared" si="105"/>
        <v>3675.93</v>
      </c>
      <c r="Y114" s="3">
        <f t="shared" si="105"/>
        <v>2141.3200000000002</v>
      </c>
      <c r="Z114" s="3">
        <f t="shared" si="105"/>
        <v>0</v>
      </c>
      <c r="AA114" s="3">
        <f t="shared" si="105"/>
        <v>0</v>
      </c>
      <c r="AB114" s="3">
        <f t="shared" si="105"/>
        <v>25010.57</v>
      </c>
      <c r="AC114" s="3">
        <f t="shared" si="105"/>
        <v>0</v>
      </c>
      <c r="AD114" s="3">
        <f t="shared" si="105"/>
        <v>22052.51</v>
      </c>
      <c r="AE114" s="3">
        <f t="shared" si="105"/>
        <v>777.65</v>
      </c>
      <c r="AF114" s="3">
        <f t="shared" si="105"/>
        <v>2958.06</v>
      </c>
      <c r="AG114" s="3">
        <f t="shared" si="105"/>
        <v>0</v>
      </c>
      <c r="AH114" s="3">
        <f t="shared" si="105"/>
        <v>297.96939249999997</v>
      </c>
      <c r="AI114" s="3">
        <f t="shared" si="105"/>
        <v>57.630821299999994</v>
      </c>
      <c r="AJ114" s="3">
        <f t="shared" si="105"/>
        <v>0</v>
      </c>
      <c r="AK114" s="3">
        <f t="shared" si="105"/>
        <v>3675.93</v>
      </c>
      <c r="AL114" s="3">
        <f t="shared" si="105"/>
        <v>2141.3200000000002</v>
      </c>
      <c r="AM114" s="3">
        <f t="shared" si="105"/>
        <v>0</v>
      </c>
      <c r="AN114" s="3">
        <f t="shared" si="105"/>
        <v>0</v>
      </c>
      <c r="AO114" s="3">
        <f t="shared" si="105"/>
        <v>0</v>
      </c>
      <c r="AP114" s="3">
        <f t="shared" si="105"/>
        <v>0</v>
      </c>
      <c r="AQ114" s="3">
        <f t="shared" si="105"/>
        <v>0</v>
      </c>
      <c r="AR114" s="3">
        <f t="shared" si="105"/>
        <v>30827.82</v>
      </c>
      <c r="AS114" s="3">
        <f t="shared" si="105"/>
        <v>30827.82</v>
      </c>
      <c r="AT114" s="3">
        <f t="shared" si="105"/>
        <v>0</v>
      </c>
      <c r="AU114" s="3">
        <f t="shared" ref="AU114:BZ114" si="106">AU125</f>
        <v>0</v>
      </c>
      <c r="AV114" s="3">
        <f t="shared" si="106"/>
        <v>0</v>
      </c>
      <c r="AW114" s="3">
        <f t="shared" si="106"/>
        <v>0</v>
      </c>
      <c r="AX114" s="3">
        <f t="shared" si="106"/>
        <v>0</v>
      </c>
      <c r="AY114" s="3">
        <f t="shared" si="106"/>
        <v>0</v>
      </c>
      <c r="AZ114" s="3">
        <f t="shared" si="106"/>
        <v>0</v>
      </c>
      <c r="BA114" s="3">
        <f t="shared" si="106"/>
        <v>0</v>
      </c>
      <c r="BB114" s="3">
        <f t="shared" si="106"/>
        <v>0</v>
      </c>
      <c r="BC114" s="3">
        <f t="shared" si="106"/>
        <v>0</v>
      </c>
      <c r="BD114" s="3">
        <f t="shared" si="106"/>
        <v>603.55999999999995</v>
      </c>
      <c r="BE114" s="3">
        <f t="shared" si="106"/>
        <v>0</v>
      </c>
      <c r="BF114" s="3">
        <f t="shared" si="106"/>
        <v>0</v>
      </c>
      <c r="BG114" s="3">
        <f t="shared" si="106"/>
        <v>0</v>
      </c>
      <c r="BH114" s="3">
        <f t="shared" si="106"/>
        <v>0</v>
      </c>
      <c r="BI114" s="3">
        <f t="shared" si="106"/>
        <v>0</v>
      </c>
      <c r="BJ114" s="3">
        <f t="shared" si="106"/>
        <v>0</v>
      </c>
      <c r="BK114" s="3">
        <f t="shared" si="106"/>
        <v>0</v>
      </c>
      <c r="BL114" s="3">
        <f t="shared" si="106"/>
        <v>0</v>
      </c>
      <c r="BM114" s="3">
        <f t="shared" si="106"/>
        <v>0</v>
      </c>
      <c r="BN114" s="3">
        <f t="shared" si="106"/>
        <v>0</v>
      </c>
      <c r="BO114" s="3">
        <f t="shared" si="106"/>
        <v>0</v>
      </c>
      <c r="BP114" s="3">
        <f t="shared" si="106"/>
        <v>0</v>
      </c>
      <c r="BQ114" s="3">
        <f t="shared" si="106"/>
        <v>0</v>
      </c>
      <c r="BR114" s="3">
        <f t="shared" si="106"/>
        <v>0</v>
      </c>
      <c r="BS114" s="3">
        <f t="shared" si="106"/>
        <v>0</v>
      </c>
      <c r="BT114" s="3">
        <f t="shared" si="106"/>
        <v>0</v>
      </c>
      <c r="BU114" s="3">
        <f t="shared" si="106"/>
        <v>0</v>
      </c>
      <c r="BV114" s="3">
        <f t="shared" si="106"/>
        <v>0</v>
      </c>
      <c r="BW114" s="3">
        <f t="shared" si="106"/>
        <v>0</v>
      </c>
      <c r="BX114" s="3">
        <f t="shared" si="106"/>
        <v>0</v>
      </c>
      <c r="BY114" s="3">
        <f t="shared" si="106"/>
        <v>0</v>
      </c>
      <c r="BZ114" s="3">
        <f t="shared" si="106"/>
        <v>0</v>
      </c>
      <c r="CA114" s="3">
        <f t="shared" ref="CA114:DF114" si="107">CA125</f>
        <v>30827.82</v>
      </c>
      <c r="CB114" s="3">
        <f t="shared" si="107"/>
        <v>30827.82</v>
      </c>
      <c r="CC114" s="3">
        <f t="shared" si="107"/>
        <v>0</v>
      </c>
      <c r="CD114" s="3">
        <f t="shared" si="107"/>
        <v>0</v>
      </c>
      <c r="CE114" s="3">
        <f t="shared" si="107"/>
        <v>0</v>
      </c>
      <c r="CF114" s="3">
        <f t="shared" si="107"/>
        <v>0</v>
      </c>
      <c r="CG114" s="3">
        <f t="shared" si="107"/>
        <v>0</v>
      </c>
      <c r="CH114" s="3">
        <f t="shared" si="107"/>
        <v>0</v>
      </c>
      <c r="CI114" s="3">
        <f t="shared" si="107"/>
        <v>0</v>
      </c>
      <c r="CJ114" s="3">
        <f t="shared" si="107"/>
        <v>0</v>
      </c>
      <c r="CK114" s="3">
        <f t="shared" si="107"/>
        <v>0</v>
      </c>
      <c r="CL114" s="3">
        <f t="shared" si="107"/>
        <v>0</v>
      </c>
      <c r="CM114" s="3">
        <f t="shared" si="107"/>
        <v>603.55999999999995</v>
      </c>
      <c r="CN114" s="3">
        <f t="shared" si="107"/>
        <v>0</v>
      </c>
      <c r="CO114" s="3">
        <f t="shared" si="107"/>
        <v>0</v>
      </c>
      <c r="CP114" s="3">
        <f t="shared" si="107"/>
        <v>0</v>
      </c>
      <c r="CQ114" s="3">
        <f t="shared" si="107"/>
        <v>0</v>
      </c>
      <c r="CR114" s="3">
        <f t="shared" si="107"/>
        <v>0</v>
      </c>
      <c r="CS114" s="3">
        <f t="shared" si="107"/>
        <v>0</v>
      </c>
      <c r="CT114" s="3">
        <f t="shared" si="107"/>
        <v>0</v>
      </c>
      <c r="CU114" s="3">
        <f t="shared" si="107"/>
        <v>0</v>
      </c>
      <c r="CV114" s="3">
        <f t="shared" si="107"/>
        <v>0</v>
      </c>
      <c r="CW114" s="3">
        <f t="shared" si="107"/>
        <v>0</v>
      </c>
      <c r="CX114" s="3">
        <f t="shared" si="107"/>
        <v>0</v>
      </c>
      <c r="CY114" s="3">
        <f t="shared" si="107"/>
        <v>0</v>
      </c>
      <c r="CZ114" s="3">
        <f t="shared" si="107"/>
        <v>0</v>
      </c>
      <c r="DA114" s="3">
        <f t="shared" si="107"/>
        <v>0</v>
      </c>
      <c r="DB114" s="3">
        <f t="shared" si="107"/>
        <v>0</v>
      </c>
      <c r="DC114" s="3">
        <f t="shared" si="107"/>
        <v>0</v>
      </c>
      <c r="DD114" s="3">
        <f t="shared" si="107"/>
        <v>0</v>
      </c>
      <c r="DE114" s="3">
        <f t="shared" si="107"/>
        <v>0</v>
      </c>
      <c r="DF114" s="3">
        <f t="shared" si="107"/>
        <v>0</v>
      </c>
      <c r="DG114" s="4">
        <f t="shared" ref="DG114:EL114" si="108">DG125</f>
        <v>400404.97</v>
      </c>
      <c r="DH114" s="4">
        <f t="shared" si="108"/>
        <v>0</v>
      </c>
      <c r="DI114" s="4">
        <f t="shared" si="108"/>
        <v>252142.07999999999</v>
      </c>
      <c r="DJ114" s="4">
        <f t="shared" si="108"/>
        <v>37771.919999999998</v>
      </c>
      <c r="DK114" s="4">
        <f t="shared" si="108"/>
        <v>148262.89000000001</v>
      </c>
      <c r="DL114" s="4">
        <f t="shared" si="108"/>
        <v>0</v>
      </c>
      <c r="DM114" s="4">
        <f t="shared" si="108"/>
        <v>297.96939249999997</v>
      </c>
      <c r="DN114" s="4">
        <f t="shared" si="108"/>
        <v>57.630821299999994</v>
      </c>
      <c r="DO114" s="4">
        <f t="shared" si="108"/>
        <v>0</v>
      </c>
      <c r="DP114" s="4">
        <f t="shared" si="108"/>
        <v>187214.84</v>
      </c>
      <c r="DQ114" s="4">
        <f t="shared" si="108"/>
        <v>109057.19</v>
      </c>
      <c r="DR114" s="4">
        <f t="shared" si="108"/>
        <v>0</v>
      </c>
      <c r="DS114" s="4">
        <f t="shared" si="108"/>
        <v>0</v>
      </c>
      <c r="DT114" s="4">
        <f t="shared" si="108"/>
        <v>400404.97</v>
      </c>
      <c r="DU114" s="4">
        <f t="shared" si="108"/>
        <v>0</v>
      </c>
      <c r="DV114" s="4">
        <f t="shared" si="108"/>
        <v>252142.07999999999</v>
      </c>
      <c r="DW114" s="4">
        <f t="shared" si="108"/>
        <v>37771.919999999998</v>
      </c>
      <c r="DX114" s="4">
        <f t="shared" si="108"/>
        <v>148262.89000000001</v>
      </c>
      <c r="DY114" s="4">
        <f t="shared" si="108"/>
        <v>0</v>
      </c>
      <c r="DZ114" s="4">
        <f t="shared" si="108"/>
        <v>297.96939249999997</v>
      </c>
      <c r="EA114" s="4">
        <f t="shared" si="108"/>
        <v>57.630821299999994</v>
      </c>
      <c r="EB114" s="4">
        <f t="shared" si="108"/>
        <v>0</v>
      </c>
      <c r="EC114" s="4">
        <f t="shared" si="108"/>
        <v>187214.84</v>
      </c>
      <c r="ED114" s="4">
        <f t="shared" si="108"/>
        <v>109057.19</v>
      </c>
      <c r="EE114" s="4">
        <f t="shared" si="108"/>
        <v>0</v>
      </c>
      <c r="EF114" s="4">
        <f t="shared" si="108"/>
        <v>0</v>
      </c>
      <c r="EG114" s="4">
        <f t="shared" si="108"/>
        <v>0</v>
      </c>
      <c r="EH114" s="4">
        <f t="shared" si="108"/>
        <v>0</v>
      </c>
      <c r="EI114" s="4">
        <f t="shared" si="108"/>
        <v>0</v>
      </c>
      <c r="EJ114" s="4">
        <f t="shared" si="108"/>
        <v>696677</v>
      </c>
      <c r="EK114" s="4">
        <f t="shared" si="108"/>
        <v>696677</v>
      </c>
      <c r="EL114" s="4">
        <f t="shared" si="108"/>
        <v>0</v>
      </c>
      <c r="EM114" s="4">
        <f t="shared" ref="EM114:FR114" si="109">EM125</f>
        <v>0</v>
      </c>
      <c r="EN114" s="4">
        <f t="shared" si="109"/>
        <v>0</v>
      </c>
      <c r="EO114" s="4">
        <f t="shared" si="109"/>
        <v>0</v>
      </c>
      <c r="EP114" s="4">
        <f t="shared" si="109"/>
        <v>0</v>
      </c>
      <c r="EQ114" s="4">
        <f t="shared" si="109"/>
        <v>0</v>
      </c>
      <c r="ER114" s="4">
        <f t="shared" si="109"/>
        <v>0</v>
      </c>
      <c r="ES114" s="4">
        <f t="shared" si="109"/>
        <v>0</v>
      </c>
      <c r="ET114" s="4">
        <f t="shared" si="109"/>
        <v>0</v>
      </c>
      <c r="EU114" s="4">
        <f t="shared" si="109"/>
        <v>0</v>
      </c>
      <c r="EV114" s="4">
        <f t="shared" si="109"/>
        <v>14425.32</v>
      </c>
      <c r="EW114" s="4">
        <f t="shared" si="109"/>
        <v>0</v>
      </c>
      <c r="EX114" s="4">
        <f t="shared" si="109"/>
        <v>0</v>
      </c>
      <c r="EY114" s="4">
        <f t="shared" si="109"/>
        <v>0</v>
      </c>
      <c r="EZ114" s="4">
        <f t="shared" si="109"/>
        <v>0</v>
      </c>
      <c r="FA114" s="4">
        <f t="shared" si="109"/>
        <v>0</v>
      </c>
      <c r="FB114" s="4">
        <f t="shared" si="109"/>
        <v>0</v>
      </c>
      <c r="FC114" s="4">
        <f t="shared" si="109"/>
        <v>0</v>
      </c>
      <c r="FD114" s="4">
        <f t="shared" si="109"/>
        <v>0</v>
      </c>
      <c r="FE114" s="4">
        <f t="shared" si="109"/>
        <v>0</v>
      </c>
      <c r="FF114" s="4">
        <f t="shared" si="109"/>
        <v>0</v>
      </c>
      <c r="FG114" s="4">
        <f t="shared" si="109"/>
        <v>0</v>
      </c>
      <c r="FH114" s="4">
        <f t="shared" si="109"/>
        <v>0</v>
      </c>
      <c r="FI114" s="4">
        <f t="shared" si="109"/>
        <v>0</v>
      </c>
      <c r="FJ114" s="4">
        <f t="shared" si="109"/>
        <v>0</v>
      </c>
      <c r="FK114" s="4">
        <f t="shared" si="109"/>
        <v>0</v>
      </c>
      <c r="FL114" s="4">
        <f t="shared" si="109"/>
        <v>0</v>
      </c>
      <c r="FM114" s="4">
        <f t="shared" si="109"/>
        <v>0</v>
      </c>
      <c r="FN114" s="4">
        <f t="shared" si="109"/>
        <v>0</v>
      </c>
      <c r="FO114" s="4">
        <f t="shared" si="109"/>
        <v>0</v>
      </c>
      <c r="FP114" s="4">
        <f t="shared" si="109"/>
        <v>0</v>
      </c>
      <c r="FQ114" s="4">
        <f t="shared" si="109"/>
        <v>0</v>
      </c>
      <c r="FR114" s="4">
        <f t="shared" si="109"/>
        <v>0</v>
      </c>
      <c r="FS114" s="4">
        <f t="shared" ref="FS114:GX114" si="110">FS125</f>
        <v>696677</v>
      </c>
      <c r="FT114" s="4">
        <f t="shared" si="110"/>
        <v>696677</v>
      </c>
      <c r="FU114" s="4">
        <f t="shared" si="110"/>
        <v>0</v>
      </c>
      <c r="FV114" s="4">
        <f t="shared" si="110"/>
        <v>0</v>
      </c>
      <c r="FW114" s="4">
        <f t="shared" si="110"/>
        <v>0</v>
      </c>
      <c r="FX114" s="4">
        <f t="shared" si="110"/>
        <v>0</v>
      </c>
      <c r="FY114" s="4">
        <f t="shared" si="110"/>
        <v>0</v>
      </c>
      <c r="FZ114" s="4">
        <f t="shared" si="110"/>
        <v>0</v>
      </c>
      <c r="GA114" s="4">
        <f t="shared" si="110"/>
        <v>0</v>
      </c>
      <c r="GB114" s="4">
        <f t="shared" si="110"/>
        <v>0</v>
      </c>
      <c r="GC114" s="4">
        <f t="shared" si="110"/>
        <v>0</v>
      </c>
      <c r="GD114" s="4">
        <f t="shared" si="110"/>
        <v>0</v>
      </c>
      <c r="GE114" s="4">
        <f t="shared" si="110"/>
        <v>14425.32</v>
      </c>
      <c r="GF114" s="4">
        <f t="shared" si="110"/>
        <v>0</v>
      </c>
      <c r="GG114" s="4">
        <f t="shared" si="110"/>
        <v>0</v>
      </c>
      <c r="GH114" s="4">
        <f t="shared" si="110"/>
        <v>0</v>
      </c>
      <c r="GI114" s="4">
        <f t="shared" si="110"/>
        <v>0</v>
      </c>
      <c r="GJ114" s="4">
        <f t="shared" si="110"/>
        <v>0</v>
      </c>
      <c r="GK114" s="4">
        <f t="shared" si="110"/>
        <v>0</v>
      </c>
      <c r="GL114" s="4">
        <f t="shared" si="110"/>
        <v>0</v>
      </c>
      <c r="GM114" s="4">
        <f t="shared" si="110"/>
        <v>0</v>
      </c>
      <c r="GN114" s="4">
        <f t="shared" si="110"/>
        <v>0</v>
      </c>
      <c r="GO114" s="4">
        <f t="shared" si="110"/>
        <v>0</v>
      </c>
      <c r="GP114" s="4">
        <f t="shared" si="110"/>
        <v>0</v>
      </c>
      <c r="GQ114" s="4">
        <f t="shared" si="110"/>
        <v>0</v>
      </c>
      <c r="GR114" s="4">
        <f t="shared" si="110"/>
        <v>0</v>
      </c>
      <c r="GS114" s="4">
        <f t="shared" si="110"/>
        <v>0</v>
      </c>
      <c r="GT114" s="4">
        <f t="shared" si="110"/>
        <v>0</v>
      </c>
      <c r="GU114" s="4">
        <f t="shared" si="110"/>
        <v>0</v>
      </c>
      <c r="GV114" s="4">
        <f t="shared" si="110"/>
        <v>0</v>
      </c>
      <c r="GW114" s="4">
        <f t="shared" si="110"/>
        <v>0</v>
      </c>
      <c r="GX114" s="4">
        <f t="shared" si="110"/>
        <v>0</v>
      </c>
    </row>
    <row r="116" spans="1:255" x14ac:dyDescent="0.2">
      <c r="A116" s="2">
        <v>17</v>
      </c>
      <c r="B116" s="2">
        <v>1</v>
      </c>
      <c r="C116" s="2">
        <f>ROW(SmtRes!A82)</f>
        <v>82</v>
      </c>
      <c r="D116" s="2">
        <f>ROW(EtalonRes!A108)</f>
        <v>108</v>
      </c>
      <c r="E116" s="2" t="s">
        <v>125</v>
      </c>
      <c r="F116" s="2" t="s">
        <v>28</v>
      </c>
      <c r="G116" s="2" t="s">
        <v>29</v>
      </c>
      <c r="H116" s="2" t="s">
        <v>30</v>
      </c>
      <c r="I116" s="2">
        <f>ROUND(7936.5/3/1000,7)</f>
        <v>2.6455000000000002</v>
      </c>
      <c r="J116" s="2">
        <v>0</v>
      </c>
      <c r="K116" s="2">
        <f>ROUND(7936.5/3/1000,7)</f>
        <v>2.6455000000000002</v>
      </c>
      <c r="L116" s="2"/>
      <c r="M116" s="2"/>
      <c r="N116" s="2"/>
      <c r="O116" s="2">
        <f t="shared" ref="O116:O123" si="111">ROUND(CP116,2)</f>
        <v>24407.01</v>
      </c>
      <c r="P116" s="2">
        <f t="shared" ref="P116:P123" si="112">ROUND(CQ116*I116,2)</f>
        <v>0</v>
      </c>
      <c r="Q116" s="2">
        <f t="shared" ref="Q116:Q123" si="113">ROUND(CR116*I116,2)</f>
        <v>21545.24</v>
      </c>
      <c r="R116" s="2">
        <f t="shared" ref="R116:R123" si="114">ROUND(CS116*I116,2)</f>
        <v>707.09</v>
      </c>
      <c r="S116" s="2">
        <f t="shared" ref="S116:S123" si="115">ROUND(CT116*I116,2)</f>
        <v>2861.77</v>
      </c>
      <c r="T116" s="2">
        <f t="shared" ref="T116:T123" si="116">ROUND(CU116*I116,2)</f>
        <v>0</v>
      </c>
      <c r="U116" s="2">
        <f t="shared" ref="U116:U123" si="117">ROUND(CV116*I116,7)</f>
        <v>293.21399250000002</v>
      </c>
      <c r="V116" s="2">
        <f t="shared" ref="V116:V123" si="118">ROUND(CW116*I116,7)</f>
        <v>54.940421299999997</v>
      </c>
      <c r="W116" s="2">
        <f t="shared" ref="W116:W123" si="119">ROUND(CX116*I116,2)</f>
        <v>0</v>
      </c>
      <c r="X116" s="2">
        <f t="shared" ref="X116:Y123" si="120">ROUND(CY116,2)</f>
        <v>3675.93</v>
      </c>
      <c r="Y116" s="2">
        <f t="shared" si="120"/>
        <v>2141.3200000000002</v>
      </c>
      <c r="Z116" s="2"/>
      <c r="AA116" s="2">
        <v>64923884</v>
      </c>
      <c r="AB116" s="2">
        <f t="shared" ref="AB116:AB123" si="121">ROUND((AC116+AD116+AF116),2)</f>
        <v>9225.86</v>
      </c>
      <c r="AC116" s="2">
        <f t="shared" ref="AC116:AC123" si="122">ROUND((ES116),2)</f>
        <v>0</v>
      </c>
      <c r="AD116" s="2">
        <f>ROUND(((((ET116*ROUND(0.75,7)))-((EU116*ROUND(0.75,7))))+AE116),2)</f>
        <v>8144.11</v>
      </c>
      <c r="AE116" s="2">
        <f>ROUND(((EU116*ROUND(0.75,7))),2)</f>
        <v>267.27999999999997</v>
      </c>
      <c r="AF116" s="2">
        <f>ROUND(((EV116*ROUND(0.75,7))),2)</f>
        <v>1081.75</v>
      </c>
      <c r="AG116" s="2">
        <f t="shared" ref="AG116:AG123" si="123">ROUND((AP116),2)</f>
        <v>0</v>
      </c>
      <c r="AH116" s="2">
        <f>((EW116*ROUND(0.75,7)))</f>
        <v>110.83500000000001</v>
      </c>
      <c r="AI116" s="2">
        <f>((EX116*ROUND(0.75,7)))</f>
        <v>20.767500000000002</v>
      </c>
      <c r="AJ116" s="2">
        <f t="shared" ref="AJ116:AJ123" si="124">(AS116)</f>
        <v>0</v>
      </c>
      <c r="AK116" s="2">
        <v>12301.14</v>
      </c>
      <c r="AL116" s="2">
        <v>0</v>
      </c>
      <c r="AM116" s="2">
        <v>10858.81</v>
      </c>
      <c r="AN116" s="2">
        <v>356.37</v>
      </c>
      <c r="AO116" s="2">
        <v>1442.33</v>
      </c>
      <c r="AP116" s="2">
        <v>0</v>
      </c>
      <c r="AQ116" s="2">
        <v>147.78</v>
      </c>
      <c r="AR116" s="2">
        <v>27.69</v>
      </c>
      <c r="AS116" s="2">
        <v>0</v>
      </c>
      <c r="AT116" s="2">
        <v>103</v>
      </c>
      <c r="AU116" s="2">
        <v>60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1</v>
      </c>
      <c r="BJ116" s="2" t="s">
        <v>31</v>
      </c>
      <c r="BK116" s="2"/>
      <c r="BL116" s="2"/>
      <c r="BM116" s="2">
        <v>33001</v>
      </c>
      <c r="BN116" s="2">
        <v>0</v>
      </c>
      <c r="BO116" s="2" t="s">
        <v>3</v>
      </c>
      <c r="BP116" s="2">
        <v>0</v>
      </c>
      <c r="BQ116" s="2">
        <v>2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103</v>
      </c>
      <c r="CA116" s="2">
        <v>60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32</v>
      </c>
      <c r="CO116" s="2">
        <v>0</v>
      </c>
      <c r="CP116" s="2">
        <f t="shared" ref="CP116:CP123" si="125">(P116+Q116+S116)</f>
        <v>24407.010000000002</v>
      </c>
      <c r="CQ116" s="2">
        <f t="shared" ref="CQ116:CQ123" si="126">AC116*BC116</f>
        <v>0</v>
      </c>
      <c r="CR116" s="2">
        <f>((((ET116*ROUND(0.75,7)))*BB116-((EU116*ROUND(0.75,7)))*BS116)+AE116*BS116)</f>
        <v>8144.11</v>
      </c>
      <c r="CS116" s="2">
        <f t="shared" ref="CS116:CS123" si="127">AE116*BS116</f>
        <v>267.27999999999997</v>
      </c>
      <c r="CT116" s="2">
        <f t="shared" ref="CT116:CT123" si="128">AF116*BA116</f>
        <v>1081.75</v>
      </c>
      <c r="CU116" s="2">
        <f t="shared" ref="CU116:CX123" si="129">AG116</f>
        <v>0</v>
      </c>
      <c r="CV116" s="2">
        <f t="shared" si="129"/>
        <v>110.83500000000001</v>
      </c>
      <c r="CW116" s="2">
        <f t="shared" si="129"/>
        <v>20.767500000000002</v>
      </c>
      <c r="CX116" s="2">
        <f t="shared" si="129"/>
        <v>0</v>
      </c>
      <c r="CY116" s="2">
        <f t="shared" ref="CY116:CY123" si="130">(((S116+R116)*AT116)/100)</f>
        <v>3675.9258</v>
      </c>
      <c r="CZ116" s="2">
        <f t="shared" ref="CZ116:CZ123" si="131">(((S116+R116)*AU116)/100)</f>
        <v>2141.3160000000003</v>
      </c>
      <c r="DA116" s="2"/>
      <c r="DB116" s="2"/>
      <c r="DC116" s="2" t="s">
        <v>3</v>
      </c>
      <c r="DD116" s="2" t="s">
        <v>3</v>
      </c>
      <c r="DE116" s="2" t="s">
        <v>33</v>
      </c>
      <c r="DF116" s="2" t="s">
        <v>33</v>
      </c>
      <c r="DG116" s="2" t="s">
        <v>33</v>
      </c>
      <c r="DH116" s="2" t="s">
        <v>3</v>
      </c>
      <c r="DI116" s="2" t="s">
        <v>33</v>
      </c>
      <c r="DJ116" s="2" t="s">
        <v>33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30</v>
      </c>
      <c r="DW116" s="2" t="s">
        <v>30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49994268</v>
      </c>
      <c r="EF116" s="2">
        <v>2</v>
      </c>
      <c r="EG116" s="2" t="s">
        <v>34</v>
      </c>
      <c r="EH116" s="2">
        <v>27</v>
      </c>
      <c r="EI116" s="2" t="s">
        <v>35</v>
      </c>
      <c r="EJ116" s="2">
        <v>1</v>
      </c>
      <c r="EK116" s="2">
        <v>33001</v>
      </c>
      <c r="EL116" s="2" t="s">
        <v>35</v>
      </c>
      <c r="EM116" s="2" t="s">
        <v>36</v>
      </c>
      <c r="EN116" s="2"/>
      <c r="EO116" s="2" t="s">
        <v>37</v>
      </c>
      <c r="EP116" s="2"/>
      <c r="EQ116" s="2">
        <v>131072</v>
      </c>
      <c r="ER116" s="2">
        <v>12301.14</v>
      </c>
      <c r="ES116" s="2">
        <v>0</v>
      </c>
      <c r="ET116" s="2">
        <v>10858.81</v>
      </c>
      <c r="EU116" s="2">
        <v>356.37</v>
      </c>
      <c r="EV116" s="2">
        <v>1442.33</v>
      </c>
      <c r="EW116" s="2">
        <v>147.78</v>
      </c>
      <c r="EX116" s="2">
        <v>27.69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103</v>
      </c>
      <c r="FY116" s="2">
        <v>60</v>
      </c>
      <c r="FZ116" s="2"/>
      <c r="GA116" s="2" t="s">
        <v>3</v>
      </c>
      <c r="GB116" s="2"/>
      <c r="GC116" s="2"/>
      <c r="GD116" s="2">
        <v>1</v>
      </c>
      <c r="GE116" s="2"/>
      <c r="GF116" s="2">
        <v>723187949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ref="GL116:GL123" si="132">ROUND(IF(AND(BH116=3,BI116=3,FS116&lt;&gt;0),P116,0),2)</f>
        <v>0</v>
      </c>
      <c r="GM116" s="2">
        <f t="shared" ref="GM116:GM123" si="133">ROUND(O116+X116+Y116,2)+GX116</f>
        <v>30224.26</v>
      </c>
      <c r="GN116" s="2">
        <f t="shared" ref="GN116:GN123" si="134">IF(OR(BI116=0,BI116=1),GM116-GX116,0)</f>
        <v>30224.26</v>
      </c>
      <c r="GO116" s="2">
        <f t="shared" ref="GO116:GO123" si="135">IF(BI116=2,GM116-GX116,0)</f>
        <v>0</v>
      </c>
      <c r="GP116" s="2">
        <f t="shared" ref="GP116:GP123" si="136">IF(BI116=4,GM116-GX116,0)</f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ref="GV116:GV123" si="137">ROUND((GT116),2)</f>
        <v>0</v>
      </c>
      <c r="GW116" s="2">
        <v>1</v>
      </c>
      <c r="GX116" s="2">
        <f t="shared" ref="GX116:GX123" si="138">ROUND(HC116*I116,2)</f>
        <v>0</v>
      </c>
      <c r="GY116" s="2"/>
      <c r="GZ116" s="2"/>
      <c r="HA116" s="2">
        <v>0</v>
      </c>
      <c r="HB116" s="2">
        <v>0</v>
      </c>
      <c r="HC116" s="2">
        <f t="shared" ref="HC116:HC123" si="139"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38</v>
      </c>
      <c r="HO116" s="2" t="s">
        <v>39</v>
      </c>
      <c r="HP116" s="2" t="s">
        <v>35</v>
      </c>
      <c r="HQ116" s="2" t="s">
        <v>35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ROW(SmtRes!A90)</f>
        <v>90</v>
      </c>
      <c r="D117">
        <f>ROW(EtalonRes!A120)</f>
        <v>120</v>
      </c>
      <c r="E117" t="s">
        <v>125</v>
      </c>
      <c r="F117" t="s">
        <v>28</v>
      </c>
      <c r="G117" t="s">
        <v>29</v>
      </c>
      <c r="H117" t="s">
        <v>30</v>
      </c>
      <c r="I117">
        <f>ROUND(7936.5/3/1000,7)</f>
        <v>2.6455000000000002</v>
      </c>
      <c r="J117">
        <v>0</v>
      </c>
      <c r="K117">
        <f>ROUND(7936.5/3/1000,7)</f>
        <v>2.6455000000000002</v>
      </c>
      <c r="O117">
        <f t="shared" si="111"/>
        <v>385979.65</v>
      </c>
      <c r="P117">
        <f t="shared" si="112"/>
        <v>0</v>
      </c>
      <c r="Q117">
        <f t="shared" si="113"/>
        <v>240229.72</v>
      </c>
      <c r="R117">
        <f t="shared" si="114"/>
        <v>36012.050000000003</v>
      </c>
      <c r="S117">
        <f t="shared" si="115"/>
        <v>145749.93</v>
      </c>
      <c r="T117">
        <f t="shared" si="116"/>
        <v>0</v>
      </c>
      <c r="U117">
        <f t="shared" si="117"/>
        <v>293.21399250000002</v>
      </c>
      <c r="V117">
        <f t="shared" si="118"/>
        <v>54.940421299999997</v>
      </c>
      <c r="W117">
        <f t="shared" si="119"/>
        <v>0</v>
      </c>
      <c r="X117">
        <f t="shared" si="120"/>
        <v>187214.84</v>
      </c>
      <c r="Y117">
        <f t="shared" si="120"/>
        <v>109057.19</v>
      </c>
      <c r="AA117">
        <v>64923882</v>
      </c>
      <c r="AB117">
        <f t="shared" si="121"/>
        <v>9225.86</v>
      </c>
      <c r="AC117">
        <f t="shared" si="122"/>
        <v>0</v>
      </c>
      <c r="AD117">
        <f>ROUND(((((ET117*ROUND(0.75,7)))-((EU117*ROUND(0.75,7))))+AE117),2)</f>
        <v>8144.11</v>
      </c>
      <c r="AE117">
        <f>ROUND(((EU117*ROUND(0.75,7))),2)</f>
        <v>267.27999999999997</v>
      </c>
      <c r="AF117">
        <f>ROUND(((EV117*ROUND(0.75,7))),2)</f>
        <v>1081.75</v>
      </c>
      <c r="AG117">
        <f t="shared" si="123"/>
        <v>0</v>
      </c>
      <c r="AH117">
        <f>((EW117*ROUND(0.75,7)))</f>
        <v>110.83500000000001</v>
      </c>
      <c r="AI117">
        <f>((EX117*ROUND(0.75,7)))</f>
        <v>20.767500000000002</v>
      </c>
      <c r="AJ117">
        <f t="shared" si="124"/>
        <v>0</v>
      </c>
      <c r="AK117">
        <v>12301.14</v>
      </c>
      <c r="AL117">
        <v>0</v>
      </c>
      <c r="AM117">
        <v>10858.81</v>
      </c>
      <c r="AN117">
        <v>356.37</v>
      </c>
      <c r="AO117">
        <v>1442.33</v>
      </c>
      <c r="AP117">
        <v>0</v>
      </c>
      <c r="AQ117">
        <v>147.78</v>
      </c>
      <c r="AR117">
        <v>27.69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50.93</v>
      </c>
      <c r="BB117">
        <v>11.15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31</v>
      </c>
      <c r="BM117">
        <v>33001</v>
      </c>
      <c r="BN117">
        <v>0</v>
      </c>
      <c r="BO117" t="s">
        <v>28</v>
      </c>
      <c r="BP117">
        <v>1</v>
      </c>
      <c r="BQ117">
        <v>2</v>
      </c>
      <c r="BR117">
        <v>0</v>
      </c>
      <c r="BS117">
        <v>50.93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32</v>
      </c>
      <c r="CO117">
        <v>0</v>
      </c>
      <c r="CP117">
        <f t="shared" si="125"/>
        <v>385979.65</v>
      </c>
      <c r="CQ117">
        <f t="shared" si="126"/>
        <v>0</v>
      </c>
      <c r="CR117">
        <f>((((ET117*ROUND(0.75,7)))*BB117-((EU117*ROUND(0.75,7)))*BS117)+AE117*BS117)</f>
        <v>90806.925950000004</v>
      </c>
      <c r="CS117">
        <f t="shared" si="127"/>
        <v>13612.570399999999</v>
      </c>
      <c r="CT117">
        <f t="shared" si="128"/>
        <v>55093.527499999997</v>
      </c>
      <c r="CU117">
        <f t="shared" si="129"/>
        <v>0</v>
      </c>
      <c r="CV117">
        <f t="shared" si="129"/>
        <v>110.83500000000001</v>
      </c>
      <c r="CW117">
        <f t="shared" si="129"/>
        <v>20.767500000000002</v>
      </c>
      <c r="CX117">
        <f t="shared" si="129"/>
        <v>0</v>
      </c>
      <c r="CY117">
        <f t="shared" si="130"/>
        <v>187214.83939999997</v>
      </c>
      <c r="CZ117">
        <f t="shared" si="131"/>
        <v>109057.18799999999</v>
      </c>
      <c r="DC117" t="s">
        <v>3</v>
      </c>
      <c r="DD117" t="s">
        <v>3</v>
      </c>
      <c r="DE117" t="s">
        <v>33</v>
      </c>
      <c r="DF117" t="s">
        <v>33</v>
      </c>
      <c r="DG117" t="s">
        <v>33</v>
      </c>
      <c r="DH117" t="s">
        <v>3</v>
      </c>
      <c r="DI117" t="s">
        <v>33</v>
      </c>
      <c r="DJ117" t="s">
        <v>33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30</v>
      </c>
      <c r="DW117" t="s">
        <v>30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49994268</v>
      </c>
      <c r="EF117">
        <v>2</v>
      </c>
      <c r="EG117" t="s">
        <v>34</v>
      </c>
      <c r="EH117">
        <v>27</v>
      </c>
      <c r="EI117" t="s">
        <v>35</v>
      </c>
      <c r="EJ117">
        <v>1</v>
      </c>
      <c r="EK117">
        <v>33001</v>
      </c>
      <c r="EL117" t="s">
        <v>35</v>
      </c>
      <c r="EM117" t="s">
        <v>36</v>
      </c>
      <c r="EO117" t="s">
        <v>37</v>
      </c>
      <c r="EQ117">
        <v>131072</v>
      </c>
      <c r="ER117">
        <v>12301.14</v>
      </c>
      <c r="ES117">
        <v>0</v>
      </c>
      <c r="ET117">
        <v>10858.81</v>
      </c>
      <c r="EU117">
        <v>356.37</v>
      </c>
      <c r="EV117">
        <v>1442.33</v>
      </c>
      <c r="EW117">
        <v>147.78</v>
      </c>
      <c r="EX117">
        <v>27.69</v>
      </c>
      <c r="EY117">
        <v>0</v>
      </c>
      <c r="FQ117">
        <v>0</v>
      </c>
      <c r="FR117"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723187949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32"/>
        <v>0</v>
      </c>
      <c r="GM117">
        <f t="shared" si="133"/>
        <v>682251.68</v>
      </c>
      <c r="GN117">
        <f t="shared" si="134"/>
        <v>682251.68</v>
      </c>
      <c r="GO117">
        <f t="shared" si="135"/>
        <v>0</v>
      </c>
      <c r="GP117">
        <f t="shared" si="136"/>
        <v>0</v>
      </c>
      <c r="GR117">
        <v>0</v>
      </c>
      <c r="GS117">
        <v>3</v>
      </c>
      <c r="GT117">
        <v>0</v>
      </c>
      <c r="GU117" t="s">
        <v>3</v>
      </c>
      <c r="GV117">
        <f t="shared" si="137"/>
        <v>0</v>
      </c>
      <c r="GW117">
        <v>1</v>
      </c>
      <c r="GX117">
        <f t="shared" si="138"/>
        <v>0</v>
      </c>
      <c r="HA117">
        <v>0</v>
      </c>
      <c r="HB117">
        <v>0</v>
      </c>
      <c r="HC117">
        <f t="shared" si="139"/>
        <v>0</v>
      </c>
      <c r="HE117" t="s">
        <v>3</v>
      </c>
      <c r="HF117" t="s">
        <v>3</v>
      </c>
      <c r="HM117" t="s">
        <v>3</v>
      </c>
      <c r="HN117" t="s">
        <v>38</v>
      </c>
      <c r="HO117" t="s">
        <v>39</v>
      </c>
      <c r="HP117" t="s">
        <v>35</v>
      </c>
      <c r="HQ117" t="s">
        <v>35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>
        <f>ROW(SmtRes!A93)</f>
        <v>93</v>
      </c>
      <c r="D118" s="2">
        <f>ROW(EtalonRes!A123)</f>
        <v>123</v>
      </c>
      <c r="E118" s="2" t="s">
        <v>126</v>
      </c>
      <c r="F118" s="2" t="s">
        <v>48</v>
      </c>
      <c r="G118" s="2" t="s">
        <v>49</v>
      </c>
      <c r="H118" s="2" t="s">
        <v>50</v>
      </c>
      <c r="I118" s="2">
        <v>11.8</v>
      </c>
      <c r="J118" s="2">
        <v>0</v>
      </c>
      <c r="K118" s="2">
        <v>11.8</v>
      </c>
      <c r="L118" s="2"/>
      <c r="M118" s="2"/>
      <c r="N118" s="2"/>
      <c r="O118" s="2">
        <f t="shared" si="111"/>
        <v>225.14</v>
      </c>
      <c r="P118" s="2">
        <f t="shared" si="112"/>
        <v>0</v>
      </c>
      <c r="Q118" s="2">
        <f t="shared" si="113"/>
        <v>156.11000000000001</v>
      </c>
      <c r="R118" s="2">
        <f t="shared" si="114"/>
        <v>35.28</v>
      </c>
      <c r="S118" s="2">
        <f t="shared" si="115"/>
        <v>69.03</v>
      </c>
      <c r="T118" s="2">
        <f t="shared" si="116"/>
        <v>0</v>
      </c>
      <c r="U118" s="2">
        <f t="shared" si="117"/>
        <v>3.4102000000000001</v>
      </c>
      <c r="V118" s="2">
        <f t="shared" si="118"/>
        <v>1.3452</v>
      </c>
      <c r="W118" s="2">
        <f t="shared" si="119"/>
        <v>0</v>
      </c>
      <c r="X118" s="2">
        <f t="shared" si="120"/>
        <v>0</v>
      </c>
      <c r="Y118" s="2">
        <f t="shared" si="120"/>
        <v>0</v>
      </c>
      <c r="Z118" s="2"/>
      <c r="AA118" s="2">
        <v>64923884</v>
      </c>
      <c r="AB118" s="2">
        <f t="shared" si="121"/>
        <v>19.079999999999998</v>
      </c>
      <c r="AC118" s="2">
        <f t="shared" si="122"/>
        <v>0</v>
      </c>
      <c r="AD118" s="2">
        <f>ROUND(((ET118)+ROUND(((EU118)*1.6),2)),2)</f>
        <v>13.23</v>
      </c>
      <c r="AE118" s="2">
        <f>ROUND(((EU118)+ROUND(((EU118)*1.6),2)),2)</f>
        <v>2.99</v>
      </c>
      <c r="AF118" s="2">
        <f>ROUND(((EV118)+ROUND(((EV118)*1.6),2)),2)</f>
        <v>5.85</v>
      </c>
      <c r="AG118" s="2">
        <f t="shared" si="123"/>
        <v>0</v>
      </c>
      <c r="AH118" s="2">
        <f t="shared" ref="AH118:AI123" si="140">(EW118)</f>
        <v>0.28899999999999998</v>
      </c>
      <c r="AI118" s="2">
        <f t="shared" si="140"/>
        <v>0.114</v>
      </c>
      <c r="AJ118" s="2">
        <f t="shared" si="124"/>
        <v>0</v>
      </c>
      <c r="AK118" s="2">
        <v>19.079999999999998</v>
      </c>
      <c r="AL118" s="2">
        <v>0</v>
      </c>
      <c r="AM118" s="2">
        <v>11.39</v>
      </c>
      <c r="AN118" s="2">
        <v>1.1499999999999999</v>
      </c>
      <c r="AO118" s="2">
        <v>2.25</v>
      </c>
      <c r="AP118" s="2">
        <v>0</v>
      </c>
      <c r="AQ118" s="2">
        <v>0.28899999999999998</v>
      </c>
      <c r="AR118" s="2">
        <v>0.114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1</v>
      </c>
      <c r="BJ118" s="2" t="s">
        <v>51</v>
      </c>
      <c r="BK118" s="2"/>
      <c r="BL118" s="2"/>
      <c r="BM118" s="2">
        <v>700004</v>
      </c>
      <c r="BN118" s="2">
        <v>0</v>
      </c>
      <c r="BO118" s="2" t="s">
        <v>3</v>
      </c>
      <c r="BP118" s="2">
        <v>0</v>
      </c>
      <c r="BQ118" s="2">
        <v>19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125"/>
        <v>225.14000000000001</v>
      </c>
      <c r="CQ118" s="2">
        <f t="shared" si="126"/>
        <v>0</v>
      </c>
      <c r="CR118" s="2">
        <f t="shared" ref="CR118:CR123" si="141">(((ET118)*BB118-(EU118)*BS118)+AE118*BS118)</f>
        <v>13.23</v>
      </c>
      <c r="CS118" s="2">
        <f t="shared" si="127"/>
        <v>2.99</v>
      </c>
      <c r="CT118" s="2">
        <f t="shared" si="128"/>
        <v>5.85</v>
      </c>
      <c r="CU118" s="2">
        <f t="shared" si="129"/>
        <v>0</v>
      </c>
      <c r="CV118" s="2">
        <f t="shared" si="129"/>
        <v>0.28899999999999998</v>
      </c>
      <c r="CW118" s="2">
        <f t="shared" si="129"/>
        <v>0.114</v>
      </c>
      <c r="CX118" s="2">
        <f t="shared" si="129"/>
        <v>0</v>
      </c>
      <c r="CY118" s="2">
        <f t="shared" si="130"/>
        <v>0</v>
      </c>
      <c r="CZ118" s="2">
        <f t="shared" si="131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50</v>
      </c>
      <c r="DW118" s="2" t="s">
        <v>50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49994439</v>
      </c>
      <c r="EF118" s="2">
        <v>19</v>
      </c>
      <c r="EG118" s="2" t="s">
        <v>52</v>
      </c>
      <c r="EH118" s="2">
        <v>106</v>
      </c>
      <c r="EI118" s="2" t="s">
        <v>52</v>
      </c>
      <c r="EJ118" s="2">
        <v>1</v>
      </c>
      <c r="EK118" s="2">
        <v>700004</v>
      </c>
      <c r="EL118" s="2" t="s">
        <v>52</v>
      </c>
      <c r="EM118" s="2" t="s">
        <v>53</v>
      </c>
      <c r="EN118" s="2"/>
      <c r="EO118" s="2" t="s">
        <v>3</v>
      </c>
      <c r="EP118" s="2"/>
      <c r="EQ118" s="2">
        <v>131072</v>
      </c>
      <c r="ER118" s="2">
        <v>19.079999999999998</v>
      </c>
      <c r="ES118" s="2">
        <v>0</v>
      </c>
      <c r="ET118" s="2">
        <v>11.39</v>
      </c>
      <c r="EU118" s="2">
        <v>1.1499999999999999</v>
      </c>
      <c r="EV118" s="2">
        <v>2.25</v>
      </c>
      <c r="EW118" s="2">
        <v>0.28899999999999998</v>
      </c>
      <c r="EX118" s="2">
        <v>0.114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3</v>
      </c>
      <c r="GB118" s="2"/>
      <c r="GC118" s="2"/>
      <c r="GD118" s="2">
        <v>1</v>
      </c>
      <c r="GE118" s="2"/>
      <c r="GF118" s="2">
        <v>1054535502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132"/>
        <v>0</v>
      </c>
      <c r="GM118" s="2">
        <f t="shared" si="133"/>
        <v>225.14</v>
      </c>
      <c r="GN118" s="2">
        <f t="shared" si="134"/>
        <v>225.14</v>
      </c>
      <c r="GO118" s="2">
        <f t="shared" si="135"/>
        <v>0</v>
      </c>
      <c r="GP118" s="2">
        <f t="shared" si="136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37"/>
        <v>0</v>
      </c>
      <c r="GW118" s="2">
        <v>1</v>
      </c>
      <c r="GX118" s="2">
        <f t="shared" si="138"/>
        <v>0</v>
      </c>
      <c r="GY118" s="2"/>
      <c r="GZ118" s="2"/>
      <c r="HA118" s="2">
        <v>0</v>
      </c>
      <c r="HB118" s="2">
        <v>0</v>
      </c>
      <c r="HC118" s="2">
        <f t="shared" si="139"/>
        <v>0</v>
      </c>
      <c r="HD118" s="2">
        <f t="shared" ref="HD118:HD123" si="142">GM118</f>
        <v>225.14</v>
      </c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ROW(SmtRes!A96)</f>
        <v>96</v>
      </c>
      <c r="D119">
        <f>ROW(EtalonRes!A126)</f>
        <v>126</v>
      </c>
      <c r="E119" t="s">
        <v>126</v>
      </c>
      <c r="F119" t="s">
        <v>48</v>
      </c>
      <c r="G119" t="s">
        <v>49</v>
      </c>
      <c r="H119" t="s">
        <v>50</v>
      </c>
      <c r="I119">
        <v>11.8</v>
      </c>
      <c r="J119">
        <v>0</v>
      </c>
      <c r="K119">
        <v>11.8</v>
      </c>
      <c r="O119">
        <f t="shared" si="111"/>
        <v>6216.23</v>
      </c>
      <c r="P119">
        <f t="shared" si="112"/>
        <v>0</v>
      </c>
      <c r="Q119">
        <f t="shared" si="113"/>
        <v>4310.3100000000004</v>
      </c>
      <c r="R119">
        <f t="shared" si="114"/>
        <v>974.14</v>
      </c>
      <c r="S119">
        <f t="shared" si="115"/>
        <v>1905.92</v>
      </c>
      <c r="T119">
        <f t="shared" si="116"/>
        <v>0</v>
      </c>
      <c r="U119">
        <f t="shared" si="117"/>
        <v>3.4102000000000001</v>
      </c>
      <c r="V119">
        <f t="shared" si="118"/>
        <v>1.3452</v>
      </c>
      <c r="W119">
        <f t="shared" si="119"/>
        <v>0</v>
      </c>
      <c r="X119">
        <f t="shared" si="120"/>
        <v>0</v>
      </c>
      <c r="Y119">
        <f t="shared" si="120"/>
        <v>0</v>
      </c>
      <c r="AA119">
        <v>64923882</v>
      </c>
      <c r="AB119">
        <f t="shared" si="121"/>
        <v>19.079999999999998</v>
      </c>
      <c r="AC119">
        <f t="shared" si="122"/>
        <v>0</v>
      </c>
      <c r="AD119">
        <f>ROUND(((ET119)+ROUND(((EU119)*1.6),2)),2)</f>
        <v>13.23</v>
      </c>
      <c r="AE119">
        <f>ROUND(((EU119)+ROUND(((EU119)*1.6),2)),2)</f>
        <v>2.99</v>
      </c>
      <c r="AF119">
        <f>ROUND(((EV119)+ROUND(((EV119)*1.6),2)),2)</f>
        <v>5.85</v>
      </c>
      <c r="AG119">
        <f t="shared" si="123"/>
        <v>0</v>
      </c>
      <c r="AH119">
        <f t="shared" si="140"/>
        <v>0.28899999999999998</v>
      </c>
      <c r="AI119">
        <f t="shared" si="140"/>
        <v>0.114</v>
      </c>
      <c r="AJ119">
        <f t="shared" si="124"/>
        <v>0</v>
      </c>
      <c r="AK119">
        <v>19.079999999999998</v>
      </c>
      <c r="AL119">
        <v>0</v>
      </c>
      <c r="AM119">
        <v>11.39</v>
      </c>
      <c r="AN119">
        <v>1.1499999999999999</v>
      </c>
      <c r="AO119">
        <v>2.25</v>
      </c>
      <c r="AP119">
        <v>0</v>
      </c>
      <c r="AQ119">
        <v>0.28899999999999998</v>
      </c>
      <c r="AR119">
        <v>0.114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27.61</v>
      </c>
      <c r="BB119">
        <v>27.61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51</v>
      </c>
      <c r="BM119">
        <v>700004</v>
      </c>
      <c r="BN119">
        <v>0</v>
      </c>
      <c r="BO119" t="s">
        <v>3</v>
      </c>
      <c r="BP119">
        <v>0</v>
      </c>
      <c r="BQ119">
        <v>19</v>
      </c>
      <c r="BR119">
        <v>0</v>
      </c>
      <c r="BS119">
        <v>27.61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25"/>
        <v>6216.2300000000005</v>
      </c>
      <c r="CQ119">
        <f t="shared" si="126"/>
        <v>0</v>
      </c>
      <c r="CR119">
        <f t="shared" si="141"/>
        <v>365.28030000000001</v>
      </c>
      <c r="CS119">
        <f t="shared" si="127"/>
        <v>82.553899999999999</v>
      </c>
      <c r="CT119">
        <f t="shared" si="128"/>
        <v>161.51849999999999</v>
      </c>
      <c r="CU119">
        <f t="shared" si="129"/>
        <v>0</v>
      </c>
      <c r="CV119">
        <f t="shared" si="129"/>
        <v>0.28899999999999998</v>
      </c>
      <c r="CW119">
        <f t="shared" si="129"/>
        <v>0.114</v>
      </c>
      <c r="CX119">
        <f t="shared" si="129"/>
        <v>0</v>
      </c>
      <c r="CY119">
        <f t="shared" si="130"/>
        <v>0</v>
      </c>
      <c r="CZ119">
        <f t="shared" si="131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50</v>
      </c>
      <c r="DW119" t="s">
        <v>50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49994439</v>
      </c>
      <c r="EF119">
        <v>19</v>
      </c>
      <c r="EG119" t="s">
        <v>52</v>
      </c>
      <c r="EH119">
        <v>106</v>
      </c>
      <c r="EI119" t="s">
        <v>52</v>
      </c>
      <c r="EJ119">
        <v>1</v>
      </c>
      <c r="EK119">
        <v>700004</v>
      </c>
      <c r="EL119" t="s">
        <v>52</v>
      </c>
      <c r="EM119" t="s">
        <v>53</v>
      </c>
      <c r="EO119" t="s">
        <v>3</v>
      </c>
      <c r="EQ119">
        <v>131072</v>
      </c>
      <c r="ER119">
        <v>19.079999999999998</v>
      </c>
      <c r="ES119">
        <v>0</v>
      </c>
      <c r="ET119">
        <v>11.39</v>
      </c>
      <c r="EU119">
        <v>1.1499999999999999</v>
      </c>
      <c r="EV119">
        <v>2.25</v>
      </c>
      <c r="EW119">
        <v>0.28899999999999998</v>
      </c>
      <c r="EX119">
        <v>0.114</v>
      </c>
      <c r="EY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1054535502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32"/>
        <v>0</v>
      </c>
      <c r="GM119">
        <f t="shared" si="133"/>
        <v>6216.23</v>
      </c>
      <c r="GN119">
        <f t="shared" si="134"/>
        <v>6216.23</v>
      </c>
      <c r="GO119">
        <f t="shared" si="135"/>
        <v>0</v>
      </c>
      <c r="GP119">
        <f t="shared" si="136"/>
        <v>0</v>
      </c>
      <c r="GR119">
        <v>0</v>
      </c>
      <c r="GS119">
        <v>3</v>
      </c>
      <c r="GT119">
        <v>0</v>
      </c>
      <c r="GU119" t="s">
        <v>3</v>
      </c>
      <c r="GV119">
        <f t="shared" si="137"/>
        <v>0</v>
      </c>
      <c r="GW119">
        <v>1</v>
      </c>
      <c r="GX119">
        <f t="shared" si="138"/>
        <v>0</v>
      </c>
      <c r="HA119">
        <v>0</v>
      </c>
      <c r="HB119">
        <v>0</v>
      </c>
      <c r="HC119">
        <f t="shared" si="139"/>
        <v>0</v>
      </c>
      <c r="HD119">
        <f t="shared" si="142"/>
        <v>6216.23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>
        <f>ROW(SmtRes!A97)</f>
        <v>97</v>
      </c>
      <c r="D120" s="2">
        <f>ROW(EtalonRes!A127)</f>
        <v>127</v>
      </c>
      <c r="E120" s="2" t="s">
        <v>127</v>
      </c>
      <c r="F120" s="2" t="s">
        <v>55</v>
      </c>
      <c r="G120" s="2" t="s">
        <v>56</v>
      </c>
      <c r="H120" s="2" t="s">
        <v>50</v>
      </c>
      <c r="I120" s="2">
        <v>11.8</v>
      </c>
      <c r="J120" s="2">
        <v>0</v>
      </c>
      <c r="K120" s="2">
        <v>11.8</v>
      </c>
      <c r="L120" s="2"/>
      <c r="M120" s="2"/>
      <c r="N120" s="2"/>
      <c r="O120" s="2">
        <f t="shared" si="111"/>
        <v>195.05</v>
      </c>
      <c r="P120" s="2">
        <f t="shared" si="112"/>
        <v>0</v>
      </c>
      <c r="Q120" s="2">
        <f t="shared" si="113"/>
        <v>195.05</v>
      </c>
      <c r="R120" s="2">
        <f t="shared" si="114"/>
        <v>0</v>
      </c>
      <c r="S120" s="2">
        <f t="shared" si="115"/>
        <v>0</v>
      </c>
      <c r="T120" s="2">
        <f t="shared" si="116"/>
        <v>0</v>
      </c>
      <c r="U120" s="2">
        <f t="shared" si="117"/>
        <v>0</v>
      </c>
      <c r="V120" s="2">
        <f t="shared" si="118"/>
        <v>0</v>
      </c>
      <c r="W120" s="2">
        <f t="shared" si="119"/>
        <v>0</v>
      </c>
      <c r="X120" s="2">
        <f t="shared" si="120"/>
        <v>0</v>
      </c>
      <c r="Y120" s="2">
        <f t="shared" si="120"/>
        <v>0</v>
      </c>
      <c r="Z120" s="2"/>
      <c r="AA120" s="2">
        <v>64923884</v>
      </c>
      <c r="AB120" s="2">
        <f t="shared" si="121"/>
        <v>16.53</v>
      </c>
      <c r="AC120" s="2">
        <f t="shared" si="122"/>
        <v>0</v>
      </c>
      <c r="AD120" s="2">
        <f>ROUND(((ET120)+ROUND(((EU120)*1.85),2)),2)</f>
        <v>16.53</v>
      </c>
      <c r="AE120" s="2">
        <f>ROUND(((EU120)+ROUND(((EU120)*1.85),2)),2)</f>
        <v>0</v>
      </c>
      <c r="AF120" s="2">
        <f>ROUND(((EV120)+ROUND(((EV120)*1.85),2)),2)</f>
        <v>0</v>
      </c>
      <c r="AG120" s="2">
        <f t="shared" si="123"/>
        <v>0</v>
      </c>
      <c r="AH120" s="2">
        <f t="shared" si="140"/>
        <v>0</v>
      </c>
      <c r="AI120" s="2">
        <f t="shared" si="140"/>
        <v>0</v>
      </c>
      <c r="AJ120" s="2">
        <f t="shared" si="124"/>
        <v>0</v>
      </c>
      <c r="AK120" s="2">
        <v>16.53</v>
      </c>
      <c r="AL120" s="2">
        <v>0</v>
      </c>
      <c r="AM120" s="2">
        <v>16.53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1</v>
      </c>
      <c r="BJ120" s="2" t="s">
        <v>57</v>
      </c>
      <c r="BK120" s="2"/>
      <c r="BL120" s="2"/>
      <c r="BM120" s="2">
        <v>700001</v>
      </c>
      <c r="BN120" s="2">
        <v>0</v>
      </c>
      <c r="BO120" s="2" t="s">
        <v>3</v>
      </c>
      <c r="BP120" s="2">
        <v>0</v>
      </c>
      <c r="BQ120" s="2">
        <v>10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25"/>
        <v>195.05</v>
      </c>
      <c r="CQ120" s="2">
        <f t="shared" si="126"/>
        <v>0</v>
      </c>
      <c r="CR120" s="2">
        <f t="shared" si="141"/>
        <v>16.53</v>
      </c>
      <c r="CS120" s="2">
        <f t="shared" si="127"/>
        <v>0</v>
      </c>
      <c r="CT120" s="2">
        <f t="shared" si="128"/>
        <v>0</v>
      </c>
      <c r="CU120" s="2">
        <f t="shared" si="129"/>
        <v>0</v>
      </c>
      <c r="CV120" s="2">
        <f t="shared" si="129"/>
        <v>0</v>
      </c>
      <c r="CW120" s="2">
        <f t="shared" si="129"/>
        <v>0</v>
      </c>
      <c r="CX120" s="2">
        <f t="shared" si="129"/>
        <v>0</v>
      </c>
      <c r="CY120" s="2">
        <f t="shared" si="130"/>
        <v>0</v>
      </c>
      <c r="CZ120" s="2">
        <f t="shared" si="131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50</v>
      </c>
      <c r="DW120" s="2" t="s">
        <v>50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49994110</v>
      </c>
      <c r="EF120" s="2">
        <v>10</v>
      </c>
      <c r="EG120" s="2" t="s">
        <v>58</v>
      </c>
      <c r="EH120" s="2">
        <v>0</v>
      </c>
      <c r="EI120" s="2" t="s">
        <v>3</v>
      </c>
      <c r="EJ120" s="2">
        <v>1</v>
      </c>
      <c r="EK120" s="2">
        <v>700001</v>
      </c>
      <c r="EL120" s="2" t="s">
        <v>59</v>
      </c>
      <c r="EM120" s="2" t="s">
        <v>60</v>
      </c>
      <c r="EN120" s="2"/>
      <c r="EO120" s="2" t="s">
        <v>3</v>
      </c>
      <c r="EP120" s="2"/>
      <c r="EQ120" s="2">
        <v>131072</v>
      </c>
      <c r="ER120" s="2">
        <v>16.53</v>
      </c>
      <c r="ES120" s="2">
        <v>0</v>
      </c>
      <c r="ET120" s="2">
        <v>16.53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3</v>
      </c>
      <c r="GB120" s="2"/>
      <c r="GC120" s="2"/>
      <c r="GD120" s="2">
        <v>1</v>
      </c>
      <c r="GE120" s="2"/>
      <c r="GF120" s="2">
        <v>633293962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132"/>
        <v>0</v>
      </c>
      <c r="GM120" s="2">
        <f t="shared" si="133"/>
        <v>195.05</v>
      </c>
      <c r="GN120" s="2">
        <f t="shared" si="134"/>
        <v>195.05</v>
      </c>
      <c r="GO120" s="2">
        <f t="shared" si="135"/>
        <v>0</v>
      </c>
      <c r="GP120" s="2">
        <f t="shared" si="136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37"/>
        <v>0</v>
      </c>
      <c r="GW120" s="2">
        <v>1</v>
      </c>
      <c r="GX120" s="2">
        <f t="shared" si="138"/>
        <v>0</v>
      </c>
      <c r="GY120" s="2"/>
      <c r="GZ120" s="2"/>
      <c r="HA120" s="2">
        <v>0</v>
      </c>
      <c r="HB120" s="2">
        <v>0</v>
      </c>
      <c r="HC120" s="2">
        <f t="shared" si="139"/>
        <v>0</v>
      </c>
      <c r="HD120" s="2">
        <f t="shared" si="142"/>
        <v>195.05</v>
      </c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C121">
        <f>ROW(SmtRes!A98)</f>
        <v>98</v>
      </c>
      <c r="D121">
        <f>ROW(EtalonRes!A128)</f>
        <v>128</v>
      </c>
      <c r="E121" t="s">
        <v>127</v>
      </c>
      <c r="F121" t="s">
        <v>55</v>
      </c>
      <c r="G121" t="s">
        <v>56</v>
      </c>
      <c r="H121" t="s">
        <v>50</v>
      </c>
      <c r="I121">
        <v>11.8</v>
      </c>
      <c r="J121">
        <v>0</v>
      </c>
      <c r="K121">
        <v>11.8</v>
      </c>
      <c r="O121">
        <f t="shared" si="111"/>
        <v>4125.3900000000003</v>
      </c>
      <c r="P121">
        <f t="shared" si="112"/>
        <v>0</v>
      </c>
      <c r="Q121">
        <f t="shared" si="113"/>
        <v>4125.3900000000003</v>
      </c>
      <c r="R121">
        <f t="shared" si="114"/>
        <v>0</v>
      </c>
      <c r="S121">
        <f t="shared" si="115"/>
        <v>0</v>
      </c>
      <c r="T121">
        <f t="shared" si="116"/>
        <v>0</v>
      </c>
      <c r="U121">
        <f t="shared" si="117"/>
        <v>0</v>
      </c>
      <c r="V121">
        <f t="shared" si="118"/>
        <v>0</v>
      </c>
      <c r="W121">
        <f t="shared" si="119"/>
        <v>0</v>
      </c>
      <c r="X121">
        <f t="shared" si="120"/>
        <v>0</v>
      </c>
      <c r="Y121">
        <f t="shared" si="120"/>
        <v>0</v>
      </c>
      <c r="AA121">
        <v>64923882</v>
      </c>
      <c r="AB121">
        <f t="shared" si="121"/>
        <v>16.53</v>
      </c>
      <c r="AC121">
        <f t="shared" si="122"/>
        <v>0</v>
      </c>
      <c r="AD121">
        <f>ROUND(((ET121)+ROUND(((EU121)*1.85),2)),2)</f>
        <v>16.53</v>
      </c>
      <c r="AE121">
        <f>ROUND(((EU121)+ROUND(((EU121)*1.85),2)),2)</f>
        <v>0</v>
      </c>
      <c r="AF121">
        <f>ROUND(((EV121)+ROUND(((EV121)*1.85),2)),2)</f>
        <v>0</v>
      </c>
      <c r="AG121">
        <f t="shared" si="123"/>
        <v>0</v>
      </c>
      <c r="AH121">
        <f t="shared" si="140"/>
        <v>0</v>
      </c>
      <c r="AI121">
        <f t="shared" si="140"/>
        <v>0</v>
      </c>
      <c r="AJ121">
        <f t="shared" si="124"/>
        <v>0</v>
      </c>
      <c r="AK121">
        <v>16.53</v>
      </c>
      <c r="AL121">
        <v>0</v>
      </c>
      <c r="AM121">
        <v>16.53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21.15</v>
      </c>
      <c r="BB121">
        <v>21.15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57</v>
      </c>
      <c r="BM121">
        <v>700001</v>
      </c>
      <c r="BN121">
        <v>0</v>
      </c>
      <c r="BO121" t="s">
        <v>3</v>
      </c>
      <c r="BP121">
        <v>0</v>
      </c>
      <c r="BQ121">
        <v>10</v>
      </c>
      <c r="BR121">
        <v>0</v>
      </c>
      <c r="BS121">
        <v>21.15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5"/>
        <v>4125.3900000000003</v>
      </c>
      <c r="CQ121">
        <f t="shared" si="126"/>
        <v>0</v>
      </c>
      <c r="CR121">
        <f t="shared" si="141"/>
        <v>349.60950000000003</v>
      </c>
      <c r="CS121">
        <f t="shared" si="127"/>
        <v>0</v>
      </c>
      <c r="CT121">
        <f t="shared" si="128"/>
        <v>0</v>
      </c>
      <c r="CU121">
        <f t="shared" si="129"/>
        <v>0</v>
      </c>
      <c r="CV121">
        <f t="shared" si="129"/>
        <v>0</v>
      </c>
      <c r="CW121">
        <f t="shared" si="129"/>
        <v>0</v>
      </c>
      <c r="CX121">
        <f t="shared" si="129"/>
        <v>0</v>
      </c>
      <c r="CY121">
        <f t="shared" si="130"/>
        <v>0</v>
      </c>
      <c r="CZ121">
        <f t="shared" si="131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50</v>
      </c>
      <c r="DW121" t="s">
        <v>50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49994110</v>
      </c>
      <c r="EF121">
        <v>10</v>
      </c>
      <c r="EG121" t="s">
        <v>58</v>
      </c>
      <c r="EH121">
        <v>0</v>
      </c>
      <c r="EI121" t="s">
        <v>3</v>
      </c>
      <c r="EJ121">
        <v>1</v>
      </c>
      <c r="EK121">
        <v>700001</v>
      </c>
      <c r="EL121" t="s">
        <v>59</v>
      </c>
      <c r="EM121" t="s">
        <v>60</v>
      </c>
      <c r="EO121" t="s">
        <v>3</v>
      </c>
      <c r="EQ121">
        <v>131072</v>
      </c>
      <c r="ER121">
        <v>16.53</v>
      </c>
      <c r="ES121">
        <v>0</v>
      </c>
      <c r="ET121">
        <v>16.53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633293962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32"/>
        <v>0</v>
      </c>
      <c r="GM121">
        <f t="shared" si="133"/>
        <v>4125.3900000000003</v>
      </c>
      <c r="GN121">
        <f t="shared" si="134"/>
        <v>4125.3900000000003</v>
      </c>
      <c r="GO121">
        <f t="shared" si="135"/>
        <v>0</v>
      </c>
      <c r="GP121">
        <f t="shared" si="136"/>
        <v>0</v>
      </c>
      <c r="GR121">
        <v>0</v>
      </c>
      <c r="GS121">
        <v>3</v>
      </c>
      <c r="GT121">
        <v>0</v>
      </c>
      <c r="GU121" t="s">
        <v>3</v>
      </c>
      <c r="GV121">
        <f t="shared" si="137"/>
        <v>0</v>
      </c>
      <c r="GW121">
        <v>1</v>
      </c>
      <c r="GX121">
        <f t="shared" si="138"/>
        <v>0</v>
      </c>
      <c r="HA121">
        <v>0</v>
      </c>
      <c r="HB121">
        <v>0</v>
      </c>
      <c r="HC121">
        <f t="shared" si="139"/>
        <v>0</v>
      </c>
      <c r="HD121">
        <f t="shared" si="142"/>
        <v>4125.3900000000003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>
        <f>ROW(SmtRes!A101)</f>
        <v>101</v>
      </c>
      <c r="D122" s="2">
        <f>ROW(EtalonRes!A131)</f>
        <v>131</v>
      </c>
      <c r="E122" s="2" t="s">
        <v>128</v>
      </c>
      <c r="F122" s="2" t="s">
        <v>62</v>
      </c>
      <c r="G122" s="2" t="s">
        <v>63</v>
      </c>
      <c r="H122" s="2" t="s">
        <v>50</v>
      </c>
      <c r="I122" s="2">
        <v>11.8</v>
      </c>
      <c r="J122" s="2">
        <v>0</v>
      </c>
      <c r="K122" s="2">
        <v>11.8</v>
      </c>
      <c r="L122" s="2"/>
      <c r="M122" s="2"/>
      <c r="N122" s="2"/>
      <c r="O122" s="2">
        <f t="shared" si="111"/>
        <v>183.37</v>
      </c>
      <c r="P122" s="2">
        <f t="shared" si="112"/>
        <v>0</v>
      </c>
      <c r="Q122" s="2">
        <f t="shared" si="113"/>
        <v>156.11000000000001</v>
      </c>
      <c r="R122" s="2">
        <f t="shared" si="114"/>
        <v>35.28</v>
      </c>
      <c r="S122" s="2">
        <f t="shared" si="115"/>
        <v>27.26</v>
      </c>
      <c r="T122" s="2">
        <f t="shared" si="116"/>
        <v>0</v>
      </c>
      <c r="U122" s="2">
        <f t="shared" si="117"/>
        <v>1.3452</v>
      </c>
      <c r="V122" s="2">
        <f t="shared" si="118"/>
        <v>1.3452</v>
      </c>
      <c r="W122" s="2">
        <f t="shared" si="119"/>
        <v>0</v>
      </c>
      <c r="X122" s="2">
        <f t="shared" si="120"/>
        <v>0</v>
      </c>
      <c r="Y122" s="2">
        <f t="shared" si="120"/>
        <v>0</v>
      </c>
      <c r="Z122" s="2"/>
      <c r="AA122" s="2">
        <v>64923884</v>
      </c>
      <c r="AB122" s="2">
        <f t="shared" si="121"/>
        <v>15.54</v>
      </c>
      <c r="AC122" s="2">
        <f t="shared" si="122"/>
        <v>0</v>
      </c>
      <c r="AD122" s="2">
        <f>ROUND(((ET122)+ROUND(((EU122)*1.6),2)),2)</f>
        <v>13.23</v>
      </c>
      <c r="AE122" s="2">
        <f>ROUND(((EU122)+ROUND(((EU122)*1.6),2)),2)</f>
        <v>2.99</v>
      </c>
      <c r="AF122" s="2">
        <f>ROUND(((EV122)+ROUND(((EV122)*1.6),2)),2)</f>
        <v>2.31</v>
      </c>
      <c r="AG122" s="2">
        <f t="shared" si="123"/>
        <v>0</v>
      </c>
      <c r="AH122" s="2">
        <f t="shared" si="140"/>
        <v>0.114</v>
      </c>
      <c r="AI122" s="2">
        <f t="shared" si="140"/>
        <v>0.114</v>
      </c>
      <c r="AJ122" s="2">
        <f t="shared" si="124"/>
        <v>0</v>
      </c>
      <c r="AK122" s="2">
        <v>15.54</v>
      </c>
      <c r="AL122" s="2">
        <v>0</v>
      </c>
      <c r="AM122" s="2">
        <v>11.39</v>
      </c>
      <c r="AN122" s="2">
        <v>1.1499999999999999</v>
      </c>
      <c r="AO122" s="2">
        <v>0.89</v>
      </c>
      <c r="AP122" s="2">
        <v>0</v>
      </c>
      <c r="AQ122" s="2">
        <v>0.114</v>
      </c>
      <c r="AR122" s="2">
        <v>0.114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1</v>
      </c>
      <c r="BJ122" s="2" t="s">
        <v>64</v>
      </c>
      <c r="BK122" s="2"/>
      <c r="BL122" s="2"/>
      <c r="BM122" s="2">
        <v>700004</v>
      </c>
      <c r="BN122" s="2">
        <v>0</v>
      </c>
      <c r="BO122" s="2" t="s">
        <v>3</v>
      </c>
      <c r="BP122" s="2">
        <v>0</v>
      </c>
      <c r="BQ122" s="2">
        <v>19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0</v>
      </c>
      <c r="CA122" s="2">
        <v>0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125"/>
        <v>183.37</v>
      </c>
      <c r="CQ122" s="2">
        <f t="shared" si="126"/>
        <v>0</v>
      </c>
      <c r="CR122" s="2">
        <f t="shared" si="141"/>
        <v>13.23</v>
      </c>
      <c r="CS122" s="2">
        <f t="shared" si="127"/>
        <v>2.99</v>
      </c>
      <c r="CT122" s="2">
        <f t="shared" si="128"/>
        <v>2.31</v>
      </c>
      <c r="CU122" s="2">
        <f t="shared" si="129"/>
        <v>0</v>
      </c>
      <c r="CV122" s="2">
        <f t="shared" si="129"/>
        <v>0.114</v>
      </c>
      <c r="CW122" s="2">
        <f t="shared" si="129"/>
        <v>0.114</v>
      </c>
      <c r="CX122" s="2">
        <f t="shared" si="129"/>
        <v>0</v>
      </c>
      <c r="CY122" s="2">
        <f t="shared" si="130"/>
        <v>0</v>
      </c>
      <c r="CZ122" s="2">
        <f t="shared" si="131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50</v>
      </c>
      <c r="DW122" s="2" t="s">
        <v>50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49994439</v>
      </c>
      <c r="EF122" s="2">
        <v>19</v>
      </c>
      <c r="EG122" s="2" t="s">
        <v>52</v>
      </c>
      <c r="EH122" s="2">
        <v>106</v>
      </c>
      <c r="EI122" s="2" t="s">
        <v>52</v>
      </c>
      <c r="EJ122" s="2">
        <v>1</v>
      </c>
      <c r="EK122" s="2">
        <v>700004</v>
      </c>
      <c r="EL122" s="2" t="s">
        <v>52</v>
      </c>
      <c r="EM122" s="2" t="s">
        <v>53</v>
      </c>
      <c r="EN122" s="2"/>
      <c r="EO122" s="2" t="s">
        <v>3</v>
      </c>
      <c r="EP122" s="2"/>
      <c r="EQ122" s="2">
        <v>131072</v>
      </c>
      <c r="ER122" s="2">
        <v>15.54</v>
      </c>
      <c r="ES122" s="2">
        <v>0</v>
      </c>
      <c r="ET122" s="2">
        <v>11.39</v>
      </c>
      <c r="EU122" s="2">
        <v>1.1499999999999999</v>
      </c>
      <c r="EV122" s="2">
        <v>0.89</v>
      </c>
      <c r="EW122" s="2">
        <v>0.114</v>
      </c>
      <c r="EX122" s="2">
        <v>0.114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3</v>
      </c>
      <c r="GB122" s="2"/>
      <c r="GC122" s="2"/>
      <c r="GD122" s="2">
        <v>1</v>
      </c>
      <c r="GE122" s="2"/>
      <c r="GF122" s="2">
        <v>1056834405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32"/>
        <v>0</v>
      </c>
      <c r="GM122" s="2">
        <f t="shared" si="133"/>
        <v>183.37</v>
      </c>
      <c r="GN122" s="2">
        <f t="shared" si="134"/>
        <v>183.37</v>
      </c>
      <c r="GO122" s="2">
        <f t="shared" si="135"/>
        <v>0</v>
      </c>
      <c r="GP122" s="2">
        <f t="shared" si="136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37"/>
        <v>0</v>
      </c>
      <c r="GW122" s="2">
        <v>1</v>
      </c>
      <c r="GX122" s="2">
        <f t="shared" si="138"/>
        <v>0</v>
      </c>
      <c r="GY122" s="2"/>
      <c r="GZ122" s="2"/>
      <c r="HA122" s="2">
        <v>0</v>
      </c>
      <c r="HB122" s="2">
        <v>0</v>
      </c>
      <c r="HC122" s="2">
        <f t="shared" si="139"/>
        <v>0</v>
      </c>
      <c r="HD122" s="2">
        <f t="shared" si="142"/>
        <v>183.37</v>
      </c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C123">
        <f>ROW(SmtRes!A104)</f>
        <v>104</v>
      </c>
      <c r="D123">
        <f>ROW(EtalonRes!A134)</f>
        <v>134</v>
      </c>
      <c r="E123" t="s">
        <v>128</v>
      </c>
      <c r="F123" t="s">
        <v>62</v>
      </c>
      <c r="G123" t="s">
        <v>63</v>
      </c>
      <c r="H123" t="s">
        <v>50</v>
      </c>
      <c r="I123">
        <v>11.8</v>
      </c>
      <c r="J123">
        <v>0</v>
      </c>
      <c r="K123">
        <v>11.8</v>
      </c>
      <c r="O123">
        <f t="shared" si="111"/>
        <v>4083.7</v>
      </c>
      <c r="P123">
        <f t="shared" si="112"/>
        <v>0</v>
      </c>
      <c r="Q123">
        <f t="shared" si="113"/>
        <v>3476.66</v>
      </c>
      <c r="R123">
        <f t="shared" si="114"/>
        <v>785.73</v>
      </c>
      <c r="S123">
        <f t="shared" si="115"/>
        <v>607.04</v>
      </c>
      <c r="T123">
        <f t="shared" si="116"/>
        <v>0</v>
      </c>
      <c r="U123">
        <f t="shared" si="117"/>
        <v>1.3452</v>
      </c>
      <c r="V123">
        <f t="shared" si="118"/>
        <v>1.3452</v>
      </c>
      <c r="W123">
        <f t="shared" si="119"/>
        <v>0</v>
      </c>
      <c r="X123">
        <f t="shared" si="120"/>
        <v>0</v>
      </c>
      <c r="Y123">
        <f t="shared" si="120"/>
        <v>0</v>
      </c>
      <c r="AA123">
        <v>64923882</v>
      </c>
      <c r="AB123">
        <f t="shared" si="121"/>
        <v>15.54</v>
      </c>
      <c r="AC123">
        <f t="shared" si="122"/>
        <v>0</v>
      </c>
      <c r="AD123">
        <f>ROUND(((ET123)+ROUND(((EU123)*1.6),2)),2)</f>
        <v>13.23</v>
      </c>
      <c r="AE123">
        <f>ROUND(((EU123)+ROUND(((EU123)*1.6),2)),2)</f>
        <v>2.99</v>
      </c>
      <c r="AF123">
        <f>ROUND(((EV123)+ROUND(((EV123)*1.6),2)),2)</f>
        <v>2.31</v>
      </c>
      <c r="AG123">
        <f t="shared" si="123"/>
        <v>0</v>
      </c>
      <c r="AH123">
        <f t="shared" si="140"/>
        <v>0.114</v>
      </c>
      <c r="AI123">
        <f t="shared" si="140"/>
        <v>0.114</v>
      </c>
      <c r="AJ123">
        <f t="shared" si="124"/>
        <v>0</v>
      </c>
      <c r="AK123">
        <v>15.54</v>
      </c>
      <c r="AL123">
        <v>0</v>
      </c>
      <c r="AM123">
        <v>11.39</v>
      </c>
      <c r="AN123">
        <v>1.1499999999999999</v>
      </c>
      <c r="AO123">
        <v>0.89</v>
      </c>
      <c r="AP123">
        <v>0</v>
      </c>
      <c r="AQ123">
        <v>0.114</v>
      </c>
      <c r="AR123">
        <v>0.114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22.27</v>
      </c>
      <c r="BB123">
        <v>22.27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64</v>
      </c>
      <c r="BM123">
        <v>700004</v>
      </c>
      <c r="BN123">
        <v>0</v>
      </c>
      <c r="BO123" t="s">
        <v>3</v>
      </c>
      <c r="BP123">
        <v>0</v>
      </c>
      <c r="BQ123">
        <v>19</v>
      </c>
      <c r="BR123">
        <v>0</v>
      </c>
      <c r="BS123">
        <v>22.27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5"/>
        <v>4083.7</v>
      </c>
      <c r="CQ123">
        <f t="shared" si="126"/>
        <v>0</v>
      </c>
      <c r="CR123">
        <f t="shared" si="141"/>
        <v>294.63210000000004</v>
      </c>
      <c r="CS123">
        <f t="shared" si="127"/>
        <v>66.587299999999999</v>
      </c>
      <c r="CT123">
        <f t="shared" si="128"/>
        <v>51.4437</v>
      </c>
      <c r="CU123">
        <f t="shared" si="129"/>
        <v>0</v>
      </c>
      <c r="CV123">
        <f t="shared" si="129"/>
        <v>0.114</v>
      </c>
      <c r="CW123">
        <f t="shared" si="129"/>
        <v>0.114</v>
      </c>
      <c r="CX123">
        <f t="shared" si="129"/>
        <v>0</v>
      </c>
      <c r="CY123">
        <f t="shared" si="130"/>
        <v>0</v>
      </c>
      <c r="CZ123">
        <f t="shared" si="131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50</v>
      </c>
      <c r="DW123" t="s">
        <v>50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49994439</v>
      </c>
      <c r="EF123">
        <v>19</v>
      </c>
      <c r="EG123" t="s">
        <v>52</v>
      </c>
      <c r="EH123">
        <v>106</v>
      </c>
      <c r="EI123" t="s">
        <v>52</v>
      </c>
      <c r="EJ123">
        <v>1</v>
      </c>
      <c r="EK123">
        <v>700004</v>
      </c>
      <c r="EL123" t="s">
        <v>52</v>
      </c>
      <c r="EM123" t="s">
        <v>53</v>
      </c>
      <c r="EO123" t="s">
        <v>3</v>
      </c>
      <c r="EQ123">
        <v>131072</v>
      </c>
      <c r="ER123">
        <v>15.54</v>
      </c>
      <c r="ES123">
        <v>0</v>
      </c>
      <c r="ET123">
        <v>11.39</v>
      </c>
      <c r="EU123">
        <v>1.1499999999999999</v>
      </c>
      <c r="EV123">
        <v>0.89</v>
      </c>
      <c r="EW123">
        <v>0.114</v>
      </c>
      <c r="EX123">
        <v>0.114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1056834405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32"/>
        <v>0</v>
      </c>
      <c r="GM123">
        <f t="shared" si="133"/>
        <v>4083.7</v>
      </c>
      <c r="GN123">
        <f t="shared" si="134"/>
        <v>4083.7</v>
      </c>
      <c r="GO123">
        <f t="shared" si="135"/>
        <v>0</v>
      </c>
      <c r="GP123">
        <f t="shared" si="136"/>
        <v>0</v>
      </c>
      <c r="GR123">
        <v>0</v>
      </c>
      <c r="GS123">
        <v>3</v>
      </c>
      <c r="GT123">
        <v>0</v>
      </c>
      <c r="GU123" t="s">
        <v>3</v>
      </c>
      <c r="GV123">
        <f t="shared" si="137"/>
        <v>0</v>
      </c>
      <c r="GW123">
        <v>1</v>
      </c>
      <c r="GX123">
        <f t="shared" si="138"/>
        <v>0</v>
      </c>
      <c r="HA123">
        <v>0</v>
      </c>
      <c r="HB123">
        <v>0</v>
      </c>
      <c r="HC123">
        <f t="shared" si="139"/>
        <v>0</v>
      </c>
      <c r="HD123">
        <f t="shared" si="142"/>
        <v>4083.7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5" spans="1:255" x14ac:dyDescent="0.2">
      <c r="A125" s="3">
        <v>51</v>
      </c>
      <c r="B125" s="3">
        <f>B112</f>
        <v>1</v>
      </c>
      <c r="C125" s="3">
        <f>A112</f>
        <v>4</v>
      </c>
      <c r="D125" s="3">
        <f>ROW(A112)</f>
        <v>112</v>
      </c>
      <c r="E125" s="3"/>
      <c r="F125" s="3" t="str">
        <f>IF(F112&lt;&gt;"",F112,"")</f>
        <v>Новый раздел</v>
      </c>
      <c r="G125" s="3" t="str">
        <f>IF(G112&lt;&gt;"",G112,"")</f>
        <v>Демонтаж проводов АС 400/51 в пролетах сущ.оп.№38/10-ЗПП (248029-202-ПОС ВОР №3)</v>
      </c>
      <c r="H125" s="3">
        <v>0</v>
      </c>
      <c r="I125" s="3"/>
      <c r="J125" s="3"/>
      <c r="K125" s="3"/>
      <c r="L125" s="3"/>
      <c r="M125" s="3"/>
      <c r="N125" s="3"/>
      <c r="O125" s="3">
        <f t="shared" ref="O125:T125" si="143">ROUND(AB125,2)</f>
        <v>25010.57</v>
      </c>
      <c r="P125" s="3">
        <f t="shared" si="143"/>
        <v>0</v>
      </c>
      <c r="Q125" s="3">
        <f t="shared" si="143"/>
        <v>22052.51</v>
      </c>
      <c r="R125" s="3">
        <f t="shared" si="143"/>
        <v>777.65</v>
      </c>
      <c r="S125" s="3">
        <f t="shared" si="143"/>
        <v>2958.06</v>
      </c>
      <c r="T125" s="3">
        <f t="shared" si="143"/>
        <v>0</v>
      </c>
      <c r="U125" s="3">
        <f>AH125</f>
        <v>297.96939249999997</v>
      </c>
      <c r="V125" s="3">
        <f>AI125</f>
        <v>57.630821299999994</v>
      </c>
      <c r="W125" s="3">
        <f>ROUND(AJ125,2)</f>
        <v>0</v>
      </c>
      <c r="X125" s="3">
        <f>ROUND(AK125,2)</f>
        <v>3675.93</v>
      </c>
      <c r="Y125" s="3">
        <f>ROUND(AL125,2)</f>
        <v>2141.3200000000002</v>
      </c>
      <c r="Z125" s="3"/>
      <c r="AA125" s="3"/>
      <c r="AB125" s="3">
        <f>ROUND(SUMIF(AA116:AA123,"=64923884",O116:O123),2)</f>
        <v>25010.57</v>
      </c>
      <c r="AC125" s="3">
        <f>ROUND(SUMIF(AA116:AA123,"=64923884",P116:P123),2)</f>
        <v>0</v>
      </c>
      <c r="AD125" s="3">
        <f>ROUND(SUMIF(AA116:AA123,"=64923884",Q116:Q123),2)</f>
        <v>22052.51</v>
      </c>
      <c r="AE125" s="3">
        <f>ROUND(SUMIF(AA116:AA123,"=64923884",R116:R123),2)</f>
        <v>777.65</v>
      </c>
      <c r="AF125" s="3">
        <f>ROUND(SUMIF(AA116:AA123,"=64923884",S116:S123),2)</f>
        <v>2958.06</v>
      </c>
      <c r="AG125" s="3">
        <f>ROUND(SUMIF(AA116:AA123,"=64923884",T116:T123),2)</f>
        <v>0</v>
      </c>
      <c r="AH125" s="3">
        <f>SUMIF(AA116:AA123,"=64923884",U116:U123)</f>
        <v>297.96939249999997</v>
      </c>
      <c r="AI125" s="3">
        <f>SUMIF(AA116:AA123,"=64923884",V116:V123)</f>
        <v>57.630821299999994</v>
      </c>
      <c r="AJ125" s="3">
        <f>ROUND(SUMIF(AA116:AA123,"=64923884",W116:W123),2)</f>
        <v>0</v>
      </c>
      <c r="AK125" s="3">
        <f>ROUND(SUMIF(AA116:AA123,"=64923884",X116:X123),2)</f>
        <v>3675.93</v>
      </c>
      <c r="AL125" s="3">
        <f>ROUND(SUMIF(AA116:AA123,"=64923884",Y116:Y123),2)</f>
        <v>2141.3200000000002</v>
      </c>
      <c r="AM125" s="3"/>
      <c r="AN125" s="3"/>
      <c r="AO125" s="3">
        <f t="shared" ref="AO125:BD125" si="144">ROUND(BX125,2)</f>
        <v>0</v>
      </c>
      <c r="AP125" s="3">
        <f t="shared" si="144"/>
        <v>0</v>
      </c>
      <c r="AQ125" s="3">
        <f t="shared" si="144"/>
        <v>0</v>
      </c>
      <c r="AR125" s="3">
        <f t="shared" si="144"/>
        <v>30827.82</v>
      </c>
      <c r="AS125" s="3">
        <f t="shared" si="144"/>
        <v>30827.82</v>
      </c>
      <c r="AT125" s="3">
        <f t="shared" si="144"/>
        <v>0</v>
      </c>
      <c r="AU125" s="3">
        <f t="shared" si="144"/>
        <v>0</v>
      </c>
      <c r="AV125" s="3">
        <f t="shared" si="144"/>
        <v>0</v>
      </c>
      <c r="AW125" s="3">
        <f t="shared" si="144"/>
        <v>0</v>
      </c>
      <c r="AX125" s="3">
        <f t="shared" si="144"/>
        <v>0</v>
      </c>
      <c r="AY125" s="3">
        <f t="shared" si="144"/>
        <v>0</v>
      </c>
      <c r="AZ125" s="3">
        <f t="shared" si="144"/>
        <v>0</v>
      </c>
      <c r="BA125" s="3">
        <f t="shared" si="144"/>
        <v>0</v>
      </c>
      <c r="BB125" s="3">
        <f t="shared" si="144"/>
        <v>0</v>
      </c>
      <c r="BC125" s="3">
        <f t="shared" si="144"/>
        <v>0</v>
      </c>
      <c r="BD125" s="3">
        <f t="shared" si="144"/>
        <v>603.55999999999995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>
        <f>ROUND(SUMIF(AA116:AA123,"=64923884",FQ116:FQ123),2)</f>
        <v>0</v>
      </c>
      <c r="BY125" s="3">
        <f>ROUND(SUMIF(AA116:AA123,"=64923884",FR116:FR123),2)</f>
        <v>0</v>
      </c>
      <c r="BZ125" s="3">
        <f>ROUND(SUMIF(AA116:AA123,"=64923884",GL116:GL123),2)</f>
        <v>0</v>
      </c>
      <c r="CA125" s="3">
        <f>ROUND(SUMIF(AA116:AA123,"=64923884",GM116:GM123),2)</f>
        <v>30827.82</v>
      </c>
      <c r="CB125" s="3">
        <f>ROUND(SUMIF(AA116:AA123,"=64923884",GN116:GN123),2)</f>
        <v>30827.82</v>
      </c>
      <c r="CC125" s="3">
        <f>ROUND(SUMIF(AA116:AA123,"=64923884",GO116:GO123),2)</f>
        <v>0</v>
      </c>
      <c r="CD125" s="3">
        <f>ROUND(SUMIF(AA116:AA123,"=64923884",GP116:GP123),2)</f>
        <v>0</v>
      </c>
      <c r="CE125" s="3">
        <f>AC125-BX125</f>
        <v>0</v>
      </c>
      <c r="CF125" s="3">
        <f>AC125-BY125</f>
        <v>0</v>
      </c>
      <c r="CG125" s="3">
        <f>BX125-BZ125</f>
        <v>0</v>
      </c>
      <c r="CH125" s="3">
        <f>AC125-BX125-BY125+BZ125</f>
        <v>0</v>
      </c>
      <c r="CI125" s="3">
        <f>BY125-BZ125</f>
        <v>0</v>
      </c>
      <c r="CJ125" s="3">
        <f>ROUND(SUMIF(AA116:AA123,"=64923884",GX116:GX123),2)</f>
        <v>0</v>
      </c>
      <c r="CK125" s="3">
        <f>ROUND(SUMIF(AA116:AA123,"=64923884",GY116:GY123),2)</f>
        <v>0</v>
      </c>
      <c r="CL125" s="3">
        <f>ROUND(SUMIF(AA116:AA123,"=64923884",GZ116:GZ123),2)</f>
        <v>0</v>
      </c>
      <c r="CM125" s="3">
        <f>ROUND(SUMIF(AA116:AA123,"=64923884",HD116:HD123),2)</f>
        <v>603.55999999999995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4">
        <f t="shared" ref="DG125:DL125" si="145">ROUND(DT125,2)</f>
        <v>400404.97</v>
      </c>
      <c r="DH125" s="4">
        <f t="shared" si="145"/>
        <v>0</v>
      </c>
      <c r="DI125" s="4">
        <f t="shared" si="145"/>
        <v>252142.07999999999</v>
      </c>
      <c r="DJ125" s="4">
        <f t="shared" si="145"/>
        <v>37771.919999999998</v>
      </c>
      <c r="DK125" s="4">
        <f t="shared" si="145"/>
        <v>148262.89000000001</v>
      </c>
      <c r="DL125" s="4">
        <f t="shared" si="145"/>
        <v>0</v>
      </c>
      <c r="DM125" s="4">
        <f>DZ125</f>
        <v>297.96939249999997</v>
      </c>
      <c r="DN125" s="4">
        <f>EA125</f>
        <v>57.630821299999994</v>
      </c>
      <c r="DO125" s="4">
        <f>ROUND(EB125,2)</f>
        <v>0</v>
      </c>
      <c r="DP125" s="4">
        <f>ROUND(EC125,2)</f>
        <v>187214.84</v>
      </c>
      <c r="DQ125" s="4">
        <f>ROUND(ED125,2)</f>
        <v>109057.19</v>
      </c>
      <c r="DR125" s="4"/>
      <c r="DS125" s="4"/>
      <c r="DT125" s="4">
        <f>ROUND(SUMIF(AA116:AA123,"=64923882",O116:O123),2)</f>
        <v>400404.97</v>
      </c>
      <c r="DU125" s="4">
        <f>ROUND(SUMIF(AA116:AA123,"=64923882",P116:P123),2)</f>
        <v>0</v>
      </c>
      <c r="DV125" s="4">
        <f>ROUND(SUMIF(AA116:AA123,"=64923882",Q116:Q123),2)</f>
        <v>252142.07999999999</v>
      </c>
      <c r="DW125" s="4">
        <f>ROUND(SUMIF(AA116:AA123,"=64923882",R116:R123),2)</f>
        <v>37771.919999999998</v>
      </c>
      <c r="DX125" s="4">
        <f>ROUND(SUMIF(AA116:AA123,"=64923882",S116:S123),2)</f>
        <v>148262.89000000001</v>
      </c>
      <c r="DY125" s="4">
        <f>ROUND(SUMIF(AA116:AA123,"=64923882",T116:T123),2)</f>
        <v>0</v>
      </c>
      <c r="DZ125" s="4">
        <f>SUMIF(AA116:AA123,"=64923882",U116:U123)</f>
        <v>297.96939249999997</v>
      </c>
      <c r="EA125" s="4">
        <f>SUMIF(AA116:AA123,"=64923882",V116:V123)</f>
        <v>57.630821299999994</v>
      </c>
      <c r="EB125" s="4">
        <f>ROUND(SUMIF(AA116:AA123,"=64923882",W116:W123),2)</f>
        <v>0</v>
      </c>
      <c r="EC125" s="4">
        <f>ROUND(SUMIF(AA116:AA123,"=64923882",X116:X123),2)</f>
        <v>187214.84</v>
      </c>
      <c r="ED125" s="4">
        <f>ROUND(SUMIF(AA116:AA123,"=64923882",Y116:Y123),2)</f>
        <v>109057.19</v>
      </c>
      <c r="EE125" s="4"/>
      <c r="EF125" s="4"/>
      <c r="EG125" s="4">
        <f t="shared" ref="EG125:EV125" si="146">ROUND(FP125,2)</f>
        <v>0</v>
      </c>
      <c r="EH125" s="4">
        <f t="shared" si="146"/>
        <v>0</v>
      </c>
      <c r="EI125" s="4">
        <f t="shared" si="146"/>
        <v>0</v>
      </c>
      <c r="EJ125" s="4">
        <f t="shared" si="146"/>
        <v>696677</v>
      </c>
      <c r="EK125" s="4">
        <f t="shared" si="146"/>
        <v>696677</v>
      </c>
      <c r="EL125" s="4">
        <f t="shared" si="146"/>
        <v>0</v>
      </c>
      <c r="EM125" s="4">
        <f t="shared" si="146"/>
        <v>0</v>
      </c>
      <c r="EN125" s="4">
        <f t="shared" si="146"/>
        <v>0</v>
      </c>
      <c r="EO125" s="4">
        <f t="shared" si="146"/>
        <v>0</v>
      </c>
      <c r="EP125" s="4">
        <f t="shared" si="146"/>
        <v>0</v>
      </c>
      <c r="EQ125" s="4">
        <f t="shared" si="146"/>
        <v>0</v>
      </c>
      <c r="ER125" s="4">
        <f t="shared" si="146"/>
        <v>0</v>
      </c>
      <c r="ES125" s="4">
        <f t="shared" si="146"/>
        <v>0</v>
      </c>
      <c r="ET125" s="4">
        <f t="shared" si="146"/>
        <v>0</v>
      </c>
      <c r="EU125" s="4">
        <f t="shared" si="146"/>
        <v>0</v>
      </c>
      <c r="EV125" s="4">
        <f t="shared" si="146"/>
        <v>14425.32</v>
      </c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>
        <f>ROUND(SUMIF(AA116:AA123,"=64923882",FQ116:FQ123),2)</f>
        <v>0</v>
      </c>
      <c r="FQ125" s="4">
        <f>ROUND(SUMIF(AA116:AA123,"=64923882",FR116:FR123),2)</f>
        <v>0</v>
      </c>
      <c r="FR125" s="4">
        <f>ROUND(SUMIF(AA116:AA123,"=64923882",GL116:GL123),2)</f>
        <v>0</v>
      </c>
      <c r="FS125" s="4">
        <f>ROUND(SUMIF(AA116:AA123,"=64923882",GM116:GM123),2)</f>
        <v>696677</v>
      </c>
      <c r="FT125" s="4">
        <f>ROUND(SUMIF(AA116:AA123,"=64923882",GN116:GN123),2)</f>
        <v>696677</v>
      </c>
      <c r="FU125" s="4">
        <f>ROUND(SUMIF(AA116:AA123,"=64923882",GO116:GO123),2)</f>
        <v>0</v>
      </c>
      <c r="FV125" s="4">
        <f>ROUND(SUMIF(AA116:AA123,"=64923882",GP116:GP123),2)</f>
        <v>0</v>
      </c>
      <c r="FW125" s="4">
        <f>DU125-FP125</f>
        <v>0</v>
      </c>
      <c r="FX125" s="4">
        <f>DU125-FQ125</f>
        <v>0</v>
      </c>
      <c r="FY125" s="4">
        <f>FP125-FR125</f>
        <v>0</v>
      </c>
      <c r="FZ125" s="4">
        <f>DU125-FP125-FQ125+FR125</f>
        <v>0</v>
      </c>
      <c r="GA125" s="4">
        <f>FQ125-FR125</f>
        <v>0</v>
      </c>
      <c r="GB125" s="4">
        <f>ROUND(SUMIF(AA116:AA123,"=64923882",GX116:GX123),2)</f>
        <v>0</v>
      </c>
      <c r="GC125" s="4">
        <f>ROUND(SUMIF(AA116:AA123,"=64923882",GY116:GY123),2)</f>
        <v>0</v>
      </c>
      <c r="GD125" s="4">
        <f>ROUND(SUMIF(AA116:AA123,"=64923882",GZ116:GZ123),2)</f>
        <v>0</v>
      </c>
      <c r="GE125" s="4">
        <f>ROUND(SUMIF(AA116:AA123,"=64923882",HD116:HD123),2)</f>
        <v>14425.32</v>
      </c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201</v>
      </c>
      <c r="F127" s="5">
        <f>ROUND(Source!O125,O127)</f>
        <v>25010.57</v>
      </c>
      <c r="G127" s="5" t="s">
        <v>65</v>
      </c>
      <c r="H127" s="5" t="s">
        <v>66</v>
      </c>
      <c r="I127" s="5"/>
      <c r="J127" s="5"/>
      <c r="K127" s="5">
        <v>201</v>
      </c>
      <c r="L127" s="5">
        <v>1</v>
      </c>
      <c r="M127" s="5">
        <v>3</v>
      </c>
      <c r="N127" s="5" t="s">
        <v>3</v>
      </c>
      <c r="O127" s="5">
        <v>2</v>
      </c>
      <c r="P127" s="5">
        <f>ROUND(Source!DG125,O127)</f>
        <v>400404.97</v>
      </c>
      <c r="Q127" s="5"/>
      <c r="R127" s="5"/>
      <c r="S127" s="5"/>
      <c r="T127" s="5"/>
      <c r="U127" s="5"/>
      <c r="V127" s="5"/>
      <c r="W127" s="5">
        <v>25010.57</v>
      </c>
      <c r="X127" s="5">
        <v>1</v>
      </c>
      <c r="Y127" s="5">
        <v>25010.57</v>
      </c>
      <c r="Z127" s="5">
        <v>400404.97</v>
      </c>
      <c r="AA127" s="5">
        <v>1</v>
      </c>
      <c r="AB127" s="5">
        <v>400404.97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202</v>
      </c>
      <c r="F128" s="5">
        <f>ROUND(Source!P125,O128)</f>
        <v>0</v>
      </c>
      <c r="G128" s="5" t="s">
        <v>67</v>
      </c>
      <c r="H128" s="5" t="s">
        <v>68</v>
      </c>
      <c r="I128" s="5"/>
      <c r="J128" s="5"/>
      <c r="K128" s="5">
        <v>202</v>
      </c>
      <c r="L128" s="5">
        <v>2</v>
      </c>
      <c r="M128" s="5">
        <v>3</v>
      </c>
      <c r="N128" s="5" t="s">
        <v>3</v>
      </c>
      <c r="O128" s="5">
        <v>2</v>
      </c>
      <c r="P128" s="5">
        <f>ROUND(Source!DH125,O128)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222</v>
      </c>
      <c r="F129" s="5">
        <f>ROUND(Source!AO125,O129)</f>
        <v>0</v>
      </c>
      <c r="G129" s="5" t="s">
        <v>69</v>
      </c>
      <c r="H129" s="5" t="s">
        <v>70</v>
      </c>
      <c r="I129" s="5"/>
      <c r="J129" s="5"/>
      <c r="K129" s="5">
        <v>222</v>
      </c>
      <c r="L129" s="5">
        <v>3</v>
      </c>
      <c r="M129" s="5">
        <v>3</v>
      </c>
      <c r="N129" s="5" t="s">
        <v>3</v>
      </c>
      <c r="O129" s="5">
        <v>2</v>
      </c>
      <c r="P129" s="5">
        <f>ROUND(Source!EG125,O129)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225</v>
      </c>
      <c r="F130" s="5">
        <f>ROUND(Source!AV125,O130)</f>
        <v>0</v>
      </c>
      <c r="G130" s="5" t="s">
        <v>71</v>
      </c>
      <c r="H130" s="5" t="s">
        <v>72</v>
      </c>
      <c r="I130" s="5"/>
      <c r="J130" s="5"/>
      <c r="K130" s="5">
        <v>225</v>
      </c>
      <c r="L130" s="5">
        <v>4</v>
      </c>
      <c r="M130" s="5">
        <v>3</v>
      </c>
      <c r="N130" s="5" t="s">
        <v>3</v>
      </c>
      <c r="O130" s="5">
        <v>2</v>
      </c>
      <c r="P130" s="5">
        <f>ROUND(Source!EN125,O130)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226</v>
      </c>
      <c r="F131" s="5">
        <f>ROUND(Source!AW125,O131)</f>
        <v>0</v>
      </c>
      <c r="G131" s="5" t="s">
        <v>73</v>
      </c>
      <c r="H131" s="5" t="s">
        <v>74</v>
      </c>
      <c r="I131" s="5"/>
      <c r="J131" s="5"/>
      <c r="K131" s="5">
        <v>226</v>
      </c>
      <c r="L131" s="5">
        <v>5</v>
      </c>
      <c r="M131" s="5">
        <v>3</v>
      </c>
      <c r="N131" s="5" t="s">
        <v>3</v>
      </c>
      <c r="O131" s="5">
        <v>2</v>
      </c>
      <c r="P131" s="5">
        <f>ROUND(Source!EO125,O131)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227</v>
      </c>
      <c r="F132" s="5">
        <f>ROUND(Source!AX125,O132)</f>
        <v>0</v>
      </c>
      <c r="G132" s="5" t="s">
        <v>75</v>
      </c>
      <c r="H132" s="5" t="s">
        <v>76</v>
      </c>
      <c r="I132" s="5"/>
      <c r="J132" s="5"/>
      <c r="K132" s="5">
        <v>227</v>
      </c>
      <c r="L132" s="5">
        <v>6</v>
      </c>
      <c r="M132" s="5">
        <v>3</v>
      </c>
      <c r="N132" s="5" t="s">
        <v>3</v>
      </c>
      <c r="O132" s="5">
        <v>2</v>
      </c>
      <c r="P132" s="5">
        <f>ROUND(Source!EP125,O132)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228</v>
      </c>
      <c r="F133" s="5">
        <f>ROUND(Source!AY125,O133)</f>
        <v>0</v>
      </c>
      <c r="G133" s="5" t="s">
        <v>77</v>
      </c>
      <c r="H133" s="5" t="s">
        <v>78</v>
      </c>
      <c r="I133" s="5"/>
      <c r="J133" s="5"/>
      <c r="K133" s="5">
        <v>228</v>
      </c>
      <c r="L133" s="5">
        <v>7</v>
      </c>
      <c r="M133" s="5">
        <v>3</v>
      </c>
      <c r="N133" s="5" t="s">
        <v>3</v>
      </c>
      <c r="O133" s="5">
        <v>2</v>
      </c>
      <c r="P133" s="5">
        <f>ROUND(Source!EQ125,O133)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216</v>
      </c>
      <c r="F134" s="5">
        <f>ROUND(Source!AP125,O134)</f>
        <v>0</v>
      </c>
      <c r="G134" s="5" t="s">
        <v>79</v>
      </c>
      <c r="H134" s="5" t="s">
        <v>80</v>
      </c>
      <c r="I134" s="5"/>
      <c r="J134" s="5"/>
      <c r="K134" s="5">
        <v>216</v>
      </c>
      <c r="L134" s="5">
        <v>8</v>
      </c>
      <c r="M134" s="5">
        <v>3</v>
      </c>
      <c r="N134" s="5" t="s">
        <v>3</v>
      </c>
      <c r="O134" s="5">
        <v>2</v>
      </c>
      <c r="P134" s="5">
        <f>ROUND(Source!EH125,O134)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223</v>
      </c>
      <c r="F135" s="5">
        <f>ROUND(Source!AQ125,O135)</f>
        <v>0</v>
      </c>
      <c r="G135" s="5" t="s">
        <v>81</v>
      </c>
      <c r="H135" s="5" t="s">
        <v>82</v>
      </c>
      <c r="I135" s="5"/>
      <c r="J135" s="5"/>
      <c r="K135" s="5">
        <v>223</v>
      </c>
      <c r="L135" s="5">
        <v>9</v>
      </c>
      <c r="M135" s="5">
        <v>3</v>
      </c>
      <c r="N135" s="5" t="s">
        <v>3</v>
      </c>
      <c r="O135" s="5">
        <v>2</v>
      </c>
      <c r="P135" s="5">
        <f>ROUND(Source!EI125,O135)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229</v>
      </c>
      <c r="F136" s="5">
        <f>ROUND(Source!AZ125,O136)</f>
        <v>0</v>
      </c>
      <c r="G136" s="5" t="s">
        <v>83</v>
      </c>
      <c r="H136" s="5" t="s">
        <v>84</v>
      </c>
      <c r="I136" s="5"/>
      <c r="J136" s="5"/>
      <c r="K136" s="5">
        <v>229</v>
      </c>
      <c r="L136" s="5">
        <v>10</v>
      </c>
      <c r="M136" s="5">
        <v>3</v>
      </c>
      <c r="N136" s="5" t="s">
        <v>3</v>
      </c>
      <c r="O136" s="5">
        <v>2</v>
      </c>
      <c r="P136" s="5">
        <f>ROUND(Source!ER125,O136)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203</v>
      </c>
      <c r="F137" s="5">
        <f>ROUND(Source!Q125,O137)</f>
        <v>22052.51</v>
      </c>
      <c r="G137" s="5" t="s">
        <v>85</v>
      </c>
      <c r="H137" s="5" t="s">
        <v>86</v>
      </c>
      <c r="I137" s="5"/>
      <c r="J137" s="5"/>
      <c r="K137" s="5">
        <v>203</v>
      </c>
      <c r="L137" s="5">
        <v>11</v>
      </c>
      <c r="M137" s="5">
        <v>3</v>
      </c>
      <c r="N137" s="5" t="s">
        <v>3</v>
      </c>
      <c r="O137" s="5">
        <v>2</v>
      </c>
      <c r="P137" s="5">
        <f>ROUND(Source!DI125,O137)</f>
        <v>252142.07999999999</v>
      </c>
      <c r="Q137" s="5"/>
      <c r="R137" s="5"/>
      <c r="S137" s="5"/>
      <c r="T137" s="5"/>
      <c r="U137" s="5"/>
      <c r="V137" s="5"/>
      <c r="W137" s="5">
        <v>21545.24</v>
      </c>
      <c r="X137" s="5">
        <v>1</v>
      </c>
      <c r="Y137" s="5">
        <v>21545.24</v>
      </c>
      <c r="Z137" s="5">
        <v>240229.72</v>
      </c>
      <c r="AA137" s="5">
        <v>1</v>
      </c>
      <c r="AB137" s="5">
        <v>240229.72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231</v>
      </c>
      <c r="F138" s="5">
        <f>ROUND(Source!BB125,O138)</f>
        <v>0</v>
      </c>
      <c r="G138" s="5" t="s">
        <v>87</v>
      </c>
      <c r="H138" s="5" t="s">
        <v>88</v>
      </c>
      <c r="I138" s="5"/>
      <c r="J138" s="5"/>
      <c r="K138" s="5">
        <v>231</v>
      </c>
      <c r="L138" s="5">
        <v>12</v>
      </c>
      <c r="M138" s="5">
        <v>3</v>
      </c>
      <c r="N138" s="5" t="s">
        <v>3</v>
      </c>
      <c r="O138" s="5">
        <v>2</v>
      </c>
      <c r="P138" s="5">
        <f>ROUND(Source!ET125,O138)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204</v>
      </c>
      <c r="F139" s="5">
        <f>ROUND(Source!R125,O139)</f>
        <v>777.65</v>
      </c>
      <c r="G139" s="5" t="s">
        <v>89</v>
      </c>
      <c r="H139" s="5" t="s">
        <v>90</v>
      </c>
      <c r="I139" s="5"/>
      <c r="J139" s="5"/>
      <c r="K139" s="5">
        <v>204</v>
      </c>
      <c r="L139" s="5">
        <v>13</v>
      </c>
      <c r="M139" s="5">
        <v>3</v>
      </c>
      <c r="N139" s="5" t="s">
        <v>3</v>
      </c>
      <c r="O139" s="5">
        <v>2</v>
      </c>
      <c r="P139" s="5">
        <f>ROUND(Source!DJ125,O139)</f>
        <v>37771.919999999998</v>
      </c>
      <c r="Q139" s="5"/>
      <c r="R139" s="5"/>
      <c r="S139" s="5"/>
      <c r="T139" s="5"/>
      <c r="U139" s="5"/>
      <c r="V139" s="5"/>
      <c r="W139" s="5">
        <v>707.09</v>
      </c>
      <c r="X139" s="5">
        <v>1</v>
      </c>
      <c r="Y139" s="5">
        <v>707.09</v>
      </c>
      <c r="Z139" s="5">
        <v>36012.050000000003</v>
      </c>
      <c r="AA139" s="5">
        <v>1</v>
      </c>
      <c r="AB139" s="5">
        <v>36012.050000000003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205</v>
      </c>
      <c r="F140" s="5">
        <f>ROUND(Source!S125,O140)</f>
        <v>2958.06</v>
      </c>
      <c r="G140" s="5" t="s">
        <v>91</v>
      </c>
      <c r="H140" s="5" t="s">
        <v>92</v>
      </c>
      <c r="I140" s="5"/>
      <c r="J140" s="5"/>
      <c r="K140" s="5">
        <v>205</v>
      </c>
      <c r="L140" s="5">
        <v>14</v>
      </c>
      <c r="M140" s="5">
        <v>3</v>
      </c>
      <c r="N140" s="5" t="s">
        <v>3</v>
      </c>
      <c r="O140" s="5">
        <v>2</v>
      </c>
      <c r="P140" s="5">
        <f>ROUND(Source!DK125,O140)</f>
        <v>148262.89000000001</v>
      </c>
      <c r="Q140" s="5"/>
      <c r="R140" s="5"/>
      <c r="S140" s="5"/>
      <c r="T140" s="5"/>
      <c r="U140" s="5"/>
      <c r="V140" s="5"/>
      <c r="W140" s="5">
        <v>2861.77</v>
      </c>
      <c r="X140" s="5">
        <v>1</v>
      </c>
      <c r="Y140" s="5">
        <v>2861.77</v>
      </c>
      <c r="Z140" s="5">
        <v>145749.93</v>
      </c>
      <c r="AA140" s="5">
        <v>1</v>
      </c>
      <c r="AB140" s="5">
        <v>145749.93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232</v>
      </c>
      <c r="F141" s="5">
        <f>ROUND(Source!BC125,O141)</f>
        <v>0</v>
      </c>
      <c r="G141" s="5" t="s">
        <v>93</v>
      </c>
      <c r="H141" s="5" t="s">
        <v>94</v>
      </c>
      <c r="I141" s="5"/>
      <c r="J141" s="5"/>
      <c r="K141" s="5">
        <v>232</v>
      </c>
      <c r="L141" s="5">
        <v>15</v>
      </c>
      <c r="M141" s="5">
        <v>3</v>
      </c>
      <c r="N141" s="5" t="s">
        <v>3</v>
      </c>
      <c r="O141" s="5">
        <v>2</v>
      </c>
      <c r="P141" s="5">
        <f>ROUND(Source!EU125,O141)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214</v>
      </c>
      <c r="F142" s="5">
        <f>ROUND(Source!AS125,O142)</f>
        <v>30827.82</v>
      </c>
      <c r="G142" s="5" t="s">
        <v>95</v>
      </c>
      <c r="H142" s="5" t="s">
        <v>96</v>
      </c>
      <c r="I142" s="5"/>
      <c r="J142" s="5"/>
      <c r="K142" s="5">
        <v>214</v>
      </c>
      <c r="L142" s="5">
        <v>16</v>
      </c>
      <c r="M142" s="5">
        <v>3</v>
      </c>
      <c r="N142" s="5" t="s">
        <v>3</v>
      </c>
      <c r="O142" s="5">
        <v>2</v>
      </c>
      <c r="P142" s="5">
        <f>ROUND(Source!EK125,O142)</f>
        <v>696677</v>
      </c>
      <c r="Q142" s="5"/>
      <c r="R142" s="5"/>
      <c r="S142" s="5"/>
      <c r="T142" s="5"/>
      <c r="U142" s="5"/>
      <c r="V142" s="5"/>
      <c r="W142" s="5">
        <v>30827.82</v>
      </c>
      <c r="X142" s="5">
        <v>1</v>
      </c>
      <c r="Y142" s="5">
        <v>30827.82</v>
      </c>
      <c r="Z142" s="5">
        <v>696677</v>
      </c>
      <c r="AA142" s="5">
        <v>1</v>
      </c>
      <c r="AB142" s="5">
        <v>696677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215</v>
      </c>
      <c r="F143" s="5">
        <f>ROUND(Source!AT125,O143)</f>
        <v>0</v>
      </c>
      <c r="G143" s="5" t="s">
        <v>97</v>
      </c>
      <c r="H143" s="5" t="s">
        <v>98</v>
      </c>
      <c r="I143" s="5"/>
      <c r="J143" s="5"/>
      <c r="K143" s="5">
        <v>215</v>
      </c>
      <c r="L143" s="5">
        <v>17</v>
      </c>
      <c r="M143" s="5">
        <v>3</v>
      </c>
      <c r="N143" s="5" t="s">
        <v>3</v>
      </c>
      <c r="O143" s="5">
        <v>2</v>
      </c>
      <c r="P143" s="5">
        <f>ROUND(Source!EL125,O143)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217</v>
      </c>
      <c r="F144" s="5">
        <f>ROUND(Source!AU125,O144)</f>
        <v>0</v>
      </c>
      <c r="G144" s="5" t="s">
        <v>99</v>
      </c>
      <c r="H144" s="5" t="s">
        <v>100</v>
      </c>
      <c r="I144" s="5"/>
      <c r="J144" s="5"/>
      <c r="K144" s="5">
        <v>217</v>
      </c>
      <c r="L144" s="5">
        <v>18</v>
      </c>
      <c r="M144" s="5">
        <v>3</v>
      </c>
      <c r="N144" s="5" t="s">
        <v>3</v>
      </c>
      <c r="O144" s="5">
        <v>2</v>
      </c>
      <c r="P144" s="5">
        <f>ROUND(Source!EM125,O144)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230</v>
      </c>
      <c r="F145" s="5">
        <f>ROUND(Source!BA125,O145)</f>
        <v>0</v>
      </c>
      <c r="G145" s="5" t="s">
        <v>101</v>
      </c>
      <c r="H145" s="5" t="s">
        <v>102</v>
      </c>
      <c r="I145" s="5"/>
      <c r="J145" s="5"/>
      <c r="K145" s="5">
        <v>230</v>
      </c>
      <c r="L145" s="5">
        <v>19</v>
      </c>
      <c r="M145" s="5">
        <v>3</v>
      </c>
      <c r="N145" s="5" t="s">
        <v>3</v>
      </c>
      <c r="O145" s="5">
        <v>2</v>
      </c>
      <c r="P145" s="5">
        <f>ROUND(Source!ES125,O145)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206</v>
      </c>
      <c r="F146" s="5">
        <f>ROUND(Source!T125,O146)</f>
        <v>0</v>
      </c>
      <c r="G146" s="5" t="s">
        <v>103</v>
      </c>
      <c r="H146" s="5" t="s">
        <v>104</v>
      </c>
      <c r="I146" s="5"/>
      <c r="J146" s="5"/>
      <c r="K146" s="5">
        <v>206</v>
      </c>
      <c r="L146" s="5">
        <v>20</v>
      </c>
      <c r="M146" s="5">
        <v>3</v>
      </c>
      <c r="N146" s="5" t="s">
        <v>3</v>
      </c>
      <c r="O146" s="5">
        <v>2</v>
      </c>
      <c r="P146" s="5">
        <f>ROUND(Source!DL125,O146)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207</v>
      </c>
      <c r="F147" s="5">
        <f>ROUND(Source!U125,O147)</f>
        <v>297.96939250000003</v>
      </c>
      <c r="G147" s="5" t="s">
        <v>105</v>
      </c>
      <c r="H147" s="5" t="s">
        <v>106</v>
      </c>
      <c r="I147" s="5"/>
      <c r="J147" s="5"/>
      <c r="K147" s="5">
        <v>207</v>
      </c>
      <c r="L147" s="5">
        <v>21</v>
      </c>
      <c r="M147" s="5">
        <v>3</v>
      </c>
      <c r="N147" s="5" t="s">
        <v>3</v>
      </c>
      <c r="O147" s="5">
        <v>7</v>
      </c>
      <c r="P147" s="5">
        <f>ROUND(Source!DM125,O147)</f>
        <v>297.96939250000003</v>
      </c>
      <c r="Q147" s="5"/>
      <c r="R147" s="5"/>
      <c r="S147" s="5"/>
      <c r="T147" s="5"/>
      <c r="U147" s="5"/>
      <c r="V147" s="5"/>
      <c r="W147" s="5">
        <v>297.96939250000003</v>
      </c>
      <c r="X147" s="5">
        <v>1</v>
      </c>
      <c r="Y147" s="5">
        <v>297.96939250000003</v>
      </c>
      <c r="Z147" s="5">
        <v>297.96939250000003</v>
      </c>
      <c r="AA147" s="5">
        <v>1</v>
      </c>
      <c r="AB147" s="5">
        <v>297.96939250000003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208</v>
      </c>
      <c r="F148" s="5">
        <f>ROUND(Source!V125,O148)</f>
        <v>57.630821300000001</v>
      </c>
      <c r="G148" s="5" t="s">
        <v>107</v>
      </c>
      <c r="H148" s="5" t="s">
        <v>108</v>
      </c>
      <c r="I148" s="5"/>
      <c r="J148" s="5"/>
      <c r="K148" s="5">
        <v>208</v>
      </c>
      <c r="L148" s="5">
        <v>22</v>
      </c>
      <c r="M148" s="5">
        <v>3</v>
      </c>
      <c r="N148" s="5" t="s">
        <v>3</v>
      </c>
      <c r="O148" s="5">
        <v>7</v>
      </c>
      <c r="P148" s="5">
        <f>ROUND(Source!DN125,O148)</f>
        <v>57.630821300000001</v>
      </c>
      <c r="Q148" s="5"/>
      <c r="R148" s="5"/>
      <c r="S148" s="5"/>
      <c r="T148" s="5"/>
      <c r="U148" s="5"/>
      <c r="V148" s="5"/>
      <c r="W148" s="5">
        <v>57.630821300000001</v>
      </c>
      <c r="X148" s="5">
        <v>1</v>
      </c>
      <c r="Y148" s="5">
        <v>57.630821300000001</v>
      </c>
      <c r="Z148" s="5">
        <v>57.630821300000001</v>
      </c>
      <c r="AA148" s="5">
        <v>1</v>
      </c>
      <c r="AB148" s="5">
        <v>57.630821300000001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209</v>
      </c>
      <c r="F149" s="5">
        <f>ROUND(Source!W125,O149)</f>
        <v>0</v>
      </c>
      <c r="G149" s="5" t="s">
        <v>109</v>
      </c>
      <c r="H149" s="5" t="s">
        <v>110</v>
      </c>
      <c r="I149" s="5"/>
      <c r="J149" s="5"/>
      <c r="K149" s="5">
        <v>209</v>
      </c>
      <c r="L149" s="5">
        <v>23</v>
      </c>
      <c r="M149" s="5">
        <v>3</v>
      </c>
      <c r="N149" s="5" t="s">
        <v>3</v>
      </c>
      <c r="O149" s="5">
        <v>2</v>
      </c>
      <c r="P149" s="5">
        <f>ROUND(Source!DO125,O149)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233</v>
      </c>
      <c r="F150" s="5">
        <f>ROUND(Source!BD125,O150)</f>
        <v>603.55999999999995</v>
      </c>
      <c r="G150" s="5" t="s">
        <v>111</v>
      </c>
      <c r="H150" s="5" t="s">
        <v>112</v>
      </c>
      <c r="I150" s="5"/>
      <c r="J150" s="5"/>
      <c r="K150" s="5">
        <v>233</v>
      </c>
      <c r="L150" s="5">
        <v>24</v>
      </c>
      <c r="M150" s="5">
        <v>3</v>
      </c>
      <c r="N150" s="5" t="s">
        <v>3</v>
      </c>
      <c r="O150" s="5">
        <v>2</v>
      </c>
      <c r="P150" s="5">
        <f>ROUND(Source!EV125,O150)</f>
        <v>14425.32</v>
      </c>
      <c r="Q150" s="5"/>
      <c r="R150" s="5"/>
      <c r="S150" s="5"/>
      <c r="T150" s="5"/>
      <c r="U150" s="5"/>
      <c r="V150" s="5"/>
      <c r="W150" s="5">
        <v>603.55999999999995</v>
      </c>
      <c r="X150" s="5">
        <v>1</v>
      </c>
      <c r="Y150" s="5">
        <v>603.55999999999995</v>
      </c>
      <c r="Z150" s="5">
        <v>14425.32</v>
      </c>
      <c r="AA150" s="5">
        <v>1</v>
      </c>
      <c r="AB150" s="5">
        <v>14425.32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210</v>
      </c>
      <c r="F151" s="5">
        <f>ROUND(Source!X125,O151)</f>
        <v>3675.93</v>
      </c>
      <c r="G151" s="5" t="s">
        <v>113</v>
      </c>
      <c r="H151" s="5" t="s">
        <v>114</v>
      </c>
      <c r="I151" s="5"/>
      <c r="J151" s="5"/>
      <c r="K151" s="5">
        <v>210</v>
      </c>
      <c r="L151" s="5">
        <v>25</v>
      </c>
      <c r="M151" s="5">
        <v>3</v>
      </c>
      <c r="N151" s="5" t="s">
        <v>3</v>
      </c>
      <c r="O151" s="5">
        <v>2</v>
      </c>
      <c r="P151" s="5">
        <f>ROUND(Source!DP125,O151)</f>
        <v>187214.84</v>
      </c>
      <c r="Q151" s="5"/>
      <c r="R151" s="5"/>
      <c r="S151" s="5"/>
      <c r="T151" s="5"/>
      <c r="U151" s="5"/>
      <c r="V151" s="5"/>
      <c r="W151" s="5">
        <v>3675.93</v>
      </c>
      <c r="X151" s="5">
        <v>1</v>
      </c>
      <c r="Y151" s="5">
        <v>3675.93</v>
      </c>
      <c r="Z151" s="5">
        <v>187214.84</v>
      </c>
      <c r="AA151" s="5">
        <v>1</v>
      </c>
      <c r="AB151" s="5">
        <v>187214.84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211</v>
      </c>
      <c r="F152" s="5">
        <f>ROUND(Source!Y125,O152)</f>
        <v>2141.3200000000002</v>
      </c>
      <c r="G152" s="5" t="s">
        <v>115</v>
      </c>
      <c r="H152" s="5" t="s">
        <v>116</v>
      </c>
      <c r="I152" s="5"/>
      <c r="J152" s="5"/>
      <c r="K152" s="5">
        <v>211</v>
      </c>
      <c r="L152" s="5">
        <v>26</v>
      </c>
      <c r="M152" s="5">
        <v>3</v>
      </c>
      <c r="N152" s="5" t="s">
        <v>3</v>
      </c>
      <c r="O152" s="5">
        <v>2</v>
      </c>
      <c r="P152" s="5">
        <f>ROUND(Source!DQ125,O152)</f>
        <v>109057.19</v>
      </c>
      <c r="Q152" s="5"/>
      <c r="R152" s="5"/>
      <c r="S152" s="5"/>
      <c r="T152" s="5"/>
      <c r="U152" s="5"/>
      <c r="V152" s="5"/>
      <c r="W152" s="5">
        <v>2141.3200000000002</v>
      </c>
      <c r="X152" s="5">
        <v>1</v>
      </c>
      <c r="Y152" s="5">
        <v>2141.3200000000002</v>
      </c>
      <c r="Z152" s="5">
        <v>109057.19</v>
      </c>
      <c r="AA152" s="5">
        <v>1</v>
      </c>
      <c r="AB152" s="5">
        <v>109057.19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224</v>
      </c>
      <c r="F153" s="5">
        <f>ROUND(Source!AR125,O153)</f>
        <v>30827.82</v>
      </c>
      <c r="G153" s="5" t="s">
        <v>117</v>
      </c>
      <c r="H153" s="5" t="s">
        <v>118</v>
      </c>
      <c r="I153" s="5"/>
      <c r="J153" s="5"/>
      <c r="K153" s="5">
        <v>224</v>
      </c>
      <c r="L153" s="5">
        <v>27</v>
      </c>
      <c r="M153" s="5">
        <v>3</v>
      </c>
      <c r="N153" s="5" t="s">
        <v>3</v>
      </c>
      <c r="O153" s="5">
        <v>2</v>
      </c>
      <c r="P153" s="5">
        <f>ROUND(Source!EJ125,O153)</f>
        <v>696677</v>
      </c>
      <c r="Q153" s="5"/>
      <c r="R153" s="5"/>
      <c r="S153" s="5"/>
      <c r="T153" s="5"/>
      <c r="U153" s="5"/>
      <c r="V153" s="5"/>
      <c r="W153" s="5">
        <v>30827.82</v>
      </c>
      <c r="X153" s="5">
        <v>1</v>
      </c>
      <c r="Y153" s="5">
        <v>30827.82</v>
      </c>
      <c r="Z153" s="5">
        <v>696677</v>
      </c>
      <c r="AA153" s="5">
        <v>1</v>
      </c>
      <c r="AB153" s="5">
        <v>696677</v>
      </c>
    </row>
    <row r="155" spans="1:255" x14ac:dyDescent="0.2">
      <c r="A155" s="1">
        <v>4</v>
      </c>
      <c r="B155" s="1">
        <v>1</v>
      </c>
      <c r="C155" s="1"/>
      <c r="D155" s="1">
        <f>ROW(A168)</f>
        <v>168</v>
      </c>
      <c r="E155" s="1"/>
      <c r="F155" s="1" t="s">
        <v>25</v>
      </c>
      <c r="G155" s="1" t="s">
        <v>129</v>
      </c>
      <c r="H155" s="1" t="s">
        <v>3</v>
      </c>
      <c r="I155" s="1">
        <v>0</v>
      </c>
      <c r="J155" s="1"/>
      <c r="K155" s="1">
        <v>-1</v>
      </c>
      <c r="L155" s="1"/>
      <c r="M155" s="1" t="s">
        <v>3</v>
      </c>
      <c r="N155" s="1"/>
      <c r="O155" s="1"/>
      <c r="P155" s="1"/>
      <c r="Q155" s="1"/>
      <c r="R155" s="1"/>
      <c r="S155" s="1">
        <v>0</v>
      </c>
      <c r="T155" s="1">
        <v>0</v>
      </c>
      <c r="U155" s="1" t="s">
        <v>3</v>
      </c>
      <c r="V155" s="1">
        <v>0</v>
      </c>
      <c r="W155" s="1"/>
      <c r="X155" s="1"/>
      <c r="Y155" s="1"/>
      <c r="Z155" s="1"/>
      <c r="AA155" s="1"/>
      <c r="AB155" s="1" t="s">
        <v>3</v>
      </c>
      <c r="AC155" s="1" t="s">
        <v>3</v>
      </c>
      <c r="AD155" s="1" t="s">
        <v>3</v>
      </c>
      <c r="AE155" s="1" t="s">
        <v>3</v>
      </c>
      <c r="AF155" s="1" t="s">
        <v>3</v>
      </c>
      <c r="AG155" s="1" t="s">
        <v>3</v>
      </c>
      <c r="AH155" s="1"/>
      <c r="AI155" s="1"/>
      <c r="AJ155" s="1"/>
      <c r="AK155" s="1"/>
      <c r="AL155" s="1"/>
      <c r="AM155" s="1"/>
      <c r="AN155" s="1"/>
      <c r="AO155" s="1"/>
      <c r="AP155" s="1" t="s">
        <v>3</v>
      </c>
      <c r="AQ155" s="1" t="s">
        <v>3</v>
      </c>
      <c r="AR155" s="1" t="s">
        <v>3</v>
      </c>
      <c r="AS155" s="1"/>
      <c r="AT155" s="1"/>
      <c r="AU155" s="1"/>
      <c r="AV155" s="1"/>
      <c r="AW155" s="1"/>
      <c r="AX155" s="1"/>
      <c r="AY155" s="1"/>
      <c r="AZ155" s="1" t="s">
        <v>3</v>
      </c>
      <c r="BA155" s="1"/>
      <c r="BB155" s="1" t="s">
        <v>3</v>
      </c>
      <c r="BC155" s="1" t="s">
        <v>3</v>
      </c>
      <c r="BD155" s="1" t="s">
        <v>23</v>
      </c>
      <c r="BE155" s="1" t="s">
        <v>23</v>
      </c>
      <c r="BF155" s="1" t="s">
        <v>23</v>
      </c>
      <c r="BG155" s="1" t="s">
        <v>3</v>
      </c>
      <c r="BH155" s="1" t="s">
        <v>23</v>
      </c>
      <c r="BI155" s="1" t="s">
        <v>23</v>
      </c>
      <c r="BJ155" s="1" t="s">
        <v>3</v>
      </c>
      <c r="BK155" s="1" t="s">
        <v>3</v>
      </c>
      <c r="BL155" s="1" t="s">
        <v>3</v>
      </c>
      <c r="BM155" s="1" t="s">
        <v>3</v>
      </c>
      <c r="BN155" s="1" t="s">
        <v>23</v>
      </c>
      <c r="BO155" s="1" t="s">
        <v>479</v>
      </c>
      <c r="BP155" s="1" t="s">
        <v>24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55" x14ac:dyDescent="0.2">
      <c r="A157" s="3">
        <v>52</v>
      </c>
      <c r="B157" s="3">
        <f t="shared" ref="B157:G157" si="147">B168</f>
        <v>1</v>
      </c>
      <c r="C157" s="3">
        <f t="shared" si="147"/>
        <v>4</v>
      </c>
      <c r="D157" s="3">
        <f t="shared" si="147"/>
        <v>155</v>
      </c>
      <c r="E157" s="3">
        <f t="shared" si="147"/>
        <v>0</v>
      </c>
      <c r="F157" s="3" t="str">
        <f t="shared" si="147"/>
        <v>Новый раздел</v>
      </c>
      <c r="G157" s="3" t="str">
        <f t="shared" si="147"/>
        <v>Демонтаж опор (248029-202-ПОС ВОР №4)</v>
      </c>
      <c r="H157" s="3"/>
      <c r="I157" s="3"/>
      <c r="J157" s="3"/>
      <c r="K157" s="3"/>
      <c r="L157" s="3"/>
      <c r="M157" s="3"/>
      <c r="N157" s="3"/>
      <c r="O157" s="3">
        <f t="shared" ref="O157:AT157" si="148">O168</f>
        <v>12169.58</v>
      </c>
      <c r="P157" s="3">
        <f t="shared" si="148"/>
        <v>0</v>
      </c>
      <c r="Q157" s="3">
        <f t="shared" si="148"/>
        <v>10118.68</v>
      </c>
      <c r="R157" s="3">
        <f t="shared" si="148"/>
        <v>733.51</v>
      </c>
      <c r="S157" s="3">
        <f t="shared" si="148"/>
        <v>2050.9</v>
      </c>
      <c r="T157" s="3">
        <f t="shared" si="148"/>
        <v>0</v>
      </c>
      <c r="U157" s="3">
        <f t="shared" si="148"/>
        <v>203.82767999999999</v>
      </c>
      <c r="V157" s="3">
        <f t="shared" si="148"/>
        <v>60.175359999999998</v>
      </c>
      <c r="W157" s="3">
        <f t="shared" si="148"/>
        <v>0</v>
      </c>
      <c r="X157" s="3">
        <f t="shared" si="148"/>
        <v>2769.04</v>
      </c>
      <c r="Y157" s="3">
        <f t="shared" si="148"/>
        <v>1613.03</v>
      </c>
      <c r="Z157" s="3">
        <f t="shared" si="148"/>
        <v>0</v>
      </c>
      <c r="AA157" s="3">
        <f t="shared" si="148"/>
        <v>0</v>
      </c>
      <c r="AB157" s="3">
        <f t="shared" si="148"/>
        <v>12169.58</v>
      </c>
      <c r="AC157" s="3">
        <f t="shared" si="148"/>
        <v>0</v>
      </c>
      <c r="AD157" s="3">
        <f t="shared" si="148"/>
        <v>10118.68</v>
      </c>
      <c r="AE157" s="3">
        <f t="shared" si="148"/>
        <v>733.51</v>
      </c>
      <c r="AF157" s="3">
        <f t="shared" si="148"/>
        <v>2050.9</v>
      </c>
      <c r="AG157" s="3">
        <f t="shared" si="148"/>
        <v>0</v>
      </c>
      <c r="AH157" s="3">
        <f t="shared" si="148"/>
        <v>203.82767999999999</v>
      </c>
      <c r="AI157" s="3">
        <f t="shared" si="148"/>
        <v>60.175359999999998</v>
      </c>
      <c r="AJ157" s="3">
        <f t="shared" si="148"/>
        <v>0</v>
      </c>
      <c r="AK157" s="3">
        <f t="shared" si="148"/>
        <v>2769.04</v>
      </c>
      <c r="AL157" s="3">
        <f t="shared" si="148"/>
        <v>1613.03</v>
      </c>
      <c r="AM157" s="3">
        <f t="shared" si="148"/>
        <v>0</v>
      </c>
      <c r="AN157" s="3">
        <f t="shared" si="148"/>
        <v>0</v>
      </c>
      <c r="AO157" s="3">
        <f t="shared" si="148"/>
        <v>0</v>
      </c>
      <c r="AP157" s="3">
        <f t="shared" si="148"/>
        <v>0</v>
      </c>
      <c r="AQ157" s="3">
        <f t="shared" si="148"/>
        <v>0</v>
      </c>
      <c r="AR157" s="3">
        <f t="shared" si="148"/>
        <v>16551.650000000001</v>
      </c>
      <c r="AS157" s="3">
        <f t="shared" si="148"/>
        <v>16551.650000000001</v>
      </c>
      <c r="AT157" s="3">
        <f t="shared" si="148"/>
        <v>0</v>
      </c>
      <c r="AU157" s="3">
        <f t="shared" ref="AU157:BZ157" si="149">AU168</f>
        <v>0</v>
      </c>
      <c r="AV157" s="3">
        <f t="shared" si="149"/>
        <v>0</v>
      </c>
      <c r="AW157" s="3">
        <f t="shared" si="149"/>
        <v>0</v>
      </c>
      <c r="AX157" s="3">
        <f t="shared" si="149"/>
        <v>0</v>
      </c>
      <c r="AY157" s="3">
        <f t="shared" si="149"/>
        <v>0</v>
      </c>
      <c r="AZ157" s="3">
        <f t="shared" si="149"/>
        <v>0</v>
      </c>
      <c r="BA157" s="3">
        <f t="shared" si="149"/>
        <v>0</v>
      </c>
      <c r="BB157" s="3">
        <f t="shared" si="149"/>
        <v>0</v>
      </c>
      <c r="BC157" s="3">
        <f t="shared" si="149"/>
        <v>0</v>
      </c>
      <c r="BD157" s="3">
        <f t="shared" si="149"/>
        <v>389.07</v>
      </c>
      <c r="BE157" s="3">
        <f t="shared" si="149"/>
        <v>0</v>
      </c>
      <c r="BF157" s="3">
        <f t="shared" si="149"/>
        <v>0</v>
      </c>
      <c r="BG157" s="3">
        <f t="shared" si="149"/>
        <v>0</v>
      </c>
      <c r="BH157" s="3">
        <f t="shared" si="149"/>
        <v>0</v>
      </c>
      <c r="BI157" s="3">
        <f t="shared" si="149"/>
        <v>0</v>
      </c>
      <c r="BJ157" s="3">
        <f t="shared" si="149"/>
        <v>0</v>
      </c>
      <c r="BK157" s="3">
        <f t="shared" si="149"/>
        <v>0</v>
      </c>
      <c r="BL157" s="3">
        <f t="shared" si="149"/>
        <v>0</v>
      </c>
      <c r="BM157" s="3">
        <f t="shared" si="149"/>
        <v>0</v>
      </c>
      <c r="BN157" s="3">
        <f t="shared" si="149"/>
        <v>0</v>
      </c>
      <c r="BO157" s="3">
        <f t="shared" si="149"/>
        <v>0</v>
      </c>
      <c r="BP157" s="3">
        <f t="shared" si="149"/>
        <v>0</v>
      </c>
      <c r="BQ157" s="3">
        <f t="shared" si="149"/>
        <v>0</v>
      </c>
      <c r="BR157" s="3">
        <f t="shared" si="149"/>
        <v>0</v>
      </c>
      <c r="BS157" s="3">
        <f t="shared" si="149"/>
        <v>0</v>
      </c>
      <c r="BT157" s="3">
        <f t="shared" si="149"/>
        <v>0</v>
      </c>
      <c r="BU157" s="3">
        <f t="shared" si="149"/>
        <v>0</v>
      </c>
      <c r="BV157" s="3">
        <f t="shared" si="149"/>
        <v>0</v>
      </c>
      <c r="BW157" s="3">
        <f t="shared" si="149"/>
        <v>0</v>
      </c>
      <c r="BX157" s="3">
        <f t="shared" si="149"/>
        <v>0</v>
      </c>
      <c r="BY157" s="3">
        <f t="shared" si="149"/>
        <v>0</v>
      </c>
      <c r="BZ157" s="3">
        <f t="shared" si="149"/>
        <v>0</v>
      </c>
      <c r="CA157" s="3">
        <f t="shared" ref="CA157:DF157" si="150">CA168</f>
        <v>16551.650000000001</v>
      </c>
      <c r="CB157" s="3">
        <f t="shared" si="150"/>
        <v>16551.650000000001</v>
      </c>
      <c r="CC157" s="3">
        <f t="shared" si="150"/>
        <v>0</v>
      </c>
      <c r="CD157" s="3">
        <f t="shared" si="150"/>
        <v>0</v>
      </c>
      <c r="CE157" s="3">
        <f t="shared" si="150"/>
        <v>0</v>
      </c>
      <c r="CF157" s="3">
        <f t="shared" si="150"/>
        <v>0</v>
      </c>
      <c r="CG157" s="3">
        <f t="shared" si="150"/>
        <v>0</v>
      </c>
      <c r="CH157" s="3">
        <f t="shared" si="150"/>
        <v>0</v>
      </c>
      <c r="CI157" s="3">
        <f t="shared" si="150"/>
        <v>0</v>
      </c>
      <c r="CJ157" s="3">
        <f t="shared" si="150"/>
        <v>0</v>
      </c>
      <c r="CK157" s="3">
        <f t="shared" si="150"/>
        <v>0</v>
      </c>
      <c r="CL157" s="3">
        <f t="shared" si="150"/>
        <v>0</v>
      </c>
      <c r="CM157" s="3">
        <f t="shared" si="150"/>
        <v>389.07</v>
      </c>
      <c r="CN157" s="3">
        <f t="shared" si="150"/>
        <v>0</v>
      </c>
      <c r="CO157" s="3">
        <f t="shared" si="150"/>
        <v>0</v>
      </c>
      <c r="CP157" s="3">
        <f t="shared" si="150"/>
        <v>0</v>
      </c>
      <c r="CQ157" s="3">
        <f t="shared" si="150"/>
        <v>0</v>
      </c>
      <c r="CR157" s="3">
        <f t="shared" si="150"/>
        <v>0</v>
      </c>
      <c r="CS157" s="3">
        <f t="shared" si="150"/>
        <v>0</v>
      </c>
      <c r="CT157" s="3">
        <f t="shared" si="150"/>
        <v>0</v>
      </c>
      <c r="CU157" s="3">
        <f t="shared" si="150"/>
        <v>0</v>
      </c>
      <c r="CV157" s="3">
        <f t="shared" si="150"/>
        <v>0</v>
      </c>
      <c r="CW157" s="3">
        <f t="shared" si="150"/>
        <v>0</v>
      </c>
      <c r="CX157" s="3">
        <f t="shared" si="150"/>
        <v>0</v>
      </c>
      <c r="CY157" s="3">
        <f t="shared" si="150"/>
        <v>0</v>
      </c>
      <c r="CZ157" s="3">
        <f t="shared" si="150"/>
        <v>0</v>
      </c>
      <c r="DA157" s="3">
        <f t="shared" si="150"/>
        <v>0</v>
      </c>
      <c r="DB157" s="3">
        <f t="shared" si="150"/>
        <v>0</v>
      </c>
      <c r="DC157" s="3">
        <f t="shared" si="150"/>
        <v>0</v>
      </c>
      <c r="DD157" s="3">
        <f t="shared" si="150"/>
        <v>0</v>
      </c>
      <c r="DE157" s="3">
        <f t="shared" si="150"/>
        <v>0</v>
      </c>
      <c r="DF157" s="3">
        <f t="shared" si="150"/>
        <v>0</v>
      </c>
      <c r="DG157" s="4">
        <f t="shared" ref="DG157:EL157" si="151">DG168</f>
        <v>220810.49</v>
      </c>
      <c r="DH157" s="4">
        <f t="shared" si="151"/>
        <v>0</v>
      </c>
      <c r="DI157" s="4">
        <f t="shared" si="151"/>
        <v>117551.98</v>
      </c>
      <c r="DJ157" s="4">
        <f t="shared" si="151"/>
        <v>36523.96</v>
      </c>
      <c r="DK157" s="4">
        <f t="shared" si="151"/>
        <v>103258.51</v>
      </c>
      <c r="DL157" s="4">
        <f t="shared" si="151"/>
        <v>0</v>
      </c>
      <c r="DM157" s="4">
        <f t="shared" si="151"/>
        <v>203.82767999999999</v>
      </c>
      <c r="DN157" s="4">
        <f t="shared" si="151"/>
        <v>60.175359999999998</v>
      </c>
      <c r="DO157" s="4">
        <f t="shared" si="151"/>
        <v>0</v>
      </c>
      <c r="DP157" s="4">
        <f t="shared" si="151"/>
        <v>141027.04999999999</v>
      </c>
      <c r="DQ157" s="4">
        <f t="shared" si="151"/>
        <v>82151.679999999993</v>
      </c>
      <c r="DR157" s="4">
        <f t="shared" si="151"/>
        <v>0</v>
      </c>
      <c r="DS157" s="4">
        <f t="shared" si="151"/>
        <v>0</v>
      </c>
      <c r="DT157" s="4">
        <f t="shared" si="151"/>
        <v>220810.49</v>
      </c>
      <c r="DU157" s="4">
        <f t="shared" si="151"/>
        <v>0</v>
      </c>
      <c r="DV157" s="4">
        <f t="shared" si="151"/>
        <v>117551.98</v>
      </c>
      <c r="DW157" s="4">
        <f t="shared" si="151"/>
        <v>36523.96</v>
      </c>
      <c r="DX157" s="4">
        <f t="shared" si="151"/>
        <v>103258.51</v>
      </c>
      <c r="DY157" s="4">
        <f t="shared" si="151"/>
        <v>0</v>
      </c>
      <c r="DZ157" s="4">
        <f t="shared" si="151"/>
        <v>203.82767999999999</v>
      </c>
      <c r="EA157" s="4">
        <f t="shared" si="151"/>
        <v>60.175359999999998</v>
      </c>
      <c r="EB157" s="4">
        <f t="shared" si="151"/>
        <v>0</v>
      </c>
      <c r="EC157" s="4">
        <f t="shared" si="151"/>
        <v>141027.04999999999</v>
      </c>
      <c r="ED157" s="4">
        <f t="shared" si="151"/>
        <v>82151.679999999993</v>
      </c>
      <c r="EE157" s="4">
        <f t="shared" si="151"/>
        <v>0</v>
      </c>
      <c r="EF157" s="4">
        <f t="shared" si="151"/>
        <v>0</v>
      </c>
      <c r="EG157" s="4">
        <f t="shared" si="151"/>
        <v>0</v>
      </c>
      <c r="EH157" s="4">
        <f t="shared" si="151"/>
        <v>0</v>
      </c>
      <c r="EI157" s="4">
        <f t="shared" si="151"/>
        <v>0</v>
      </c>
      <c r="EJ157" s="4">
        <f t="shared" si="151"/>
        <v>443989.22</v>
      </c>
      <c r="EK157" s="4">
        <f t="shared" si="151"/>
        <v>443989.22</v>
      </c>
      <c r="EL157" s="4">
        <f t="shared" si="151"/>
        <v>0</v>
      </c>
      <c r="EM157" s="4">
        <f t="shared" ref="EM157:FR157" si="152">EM168</f>
        <v>0</v>
      </c>
      <c r="EN157" s="4">
        <f t="shared" si="152"/>
        <v>0</v>
      </c>
      <c r="EO157" s="4">
        <f t="shared" si="152"/>
        <v>0</v>
      </c>
      <c r="EP157" s="4">
        <f t="shared" si="152"/>
        <v>0</v>
      </c>
      <c r="EQ157" s="4">
        <f t="shared" si="152"/>
        <v>0</v>
      </c>
      <c r="ER157" s="4">
        <f t="shared" si="152"/>
        <v>0</v>
      </c>
      <c r="ES157" s="4">
        <f t="shared" si="152"/>
        <v>0</v>
      </c>
      <c r="ET157" s="4">
        <f t="shared" si="152"/>
        <v>0</v>
      </c>
      <c r="EU157" s="4">
        <f t="shared" si="152"/>
        <v>0</v>
      </c>
      <c r="EV157" s="4">
        <f t="shared" si="152"/>
        <v>9927.8799999999992</v>
      </c>
      <c r="EW157" s="4">
        <f t="shared" si="152"/>
        <v>0</v>
      </c>
      <c r="EX157" s="4">
        <f t="shared" si="152"/>
        <v>0</v>
      </c>
      <c r="EY157" s="4">
        <f t="shared" si="152"/>
        <v>0</v>
      </c>
      <c r="EZ157" s="4">
        <f t="shared" si="152"/>
        <v>0</v>
      </c>
      <c r="FA157" s="4">
        <f t="shared" si="152"/>
        <v>0</v>
      </c>
      <c r="FB157" s="4">
        <f t="shared" si="152"/>
        <v>0</v>
      </c>
      <c r="FC157" s="4">
        <f t="shared" si="152"/>
        <v>0</v>
      </c>
      <c r="FD157" s="4">
        <f t="shared" si="152"/>
        <v>0</v>
      </c>
      <c r="FE157" s="4">
        <f t="shared" si="152"/>
        <v>0</v>
      </c>
      <c r="FF157" s="4">
        <f t="shared" si="152"/>
        <v>0</v>
      </c>
      <c r="FG157" s="4">
        <f t="shared" si="152"/>
        <v>0</v>
      </c>
      <c r="FH157" s="4">
        <f t="shared" si="152"/>
        <v>0</v>
      </c>
      <c r="FI157" s="4">
        <f t="shared" si="152"/>
        <v>0</v>
      </c>
      <c r="FJ157" s="4">
        <f t="shared" si="152"/>
        <v>0</v>
      </c>
      <c r="FK157" s="4">
        <f t="shared" si="152"/>
        <v>0</v>
      </c>
      <c r="FL157" s="4">
        <f t="shared" si="152"/>
        <v>0</v>
      </c>
      <c r="FM157" s="4">
        <f t="shared" si="152"/>
        <v>0</v>
      </c>
      <c r="FN157" s="4">
        <f t="shared" si="152"/>
        <v>0</v>
      </c>
      <c r="FO157" s="4">
        <f t="shared" si="152"/>
        <v>0</v>
      </c>
      <c r="FP157" s="4">
        <f t="shared" si="152"/>
        <v>0</v>
      </c>
      <c r="FQ157" s="4">
        <f t="shared" si="152"/>
        <v>0</v>
      </c>
      <c r="FR157" s="4">
        <f t="shared" si="152"/>
        <v>0</v>
      </c>
      <c r="FS157" s="4">
        <f t="shared" ref="FS157:GX157" si="153">FS168</f>
        <v>443989.22</v>
      </c>
      <c r="FT157" s="4">
        <f t="shared" si="153"/>
        <v>443989.22</v>
      </c>
      <c r="FU157" s="4">
        <f t="shared" si="153"/>
        <v>0</v>
      </c>
      <c r="FV157" s="4">
        <f t="shared" si="153"/>
        <v>0</v>
      </c>
      <c r="FW157" s="4">
        <f t="shared" si="153"/>
        <v>0</v>
      </c>
      <c r="FX157" s="4">
        <f t="shared" si="153"/>
        <v>0</v>
      </c>
      <c r="FY157" s="4">
        <f t="shared" si="153"/>
        <v>0</v>
      </c>
      <c r="FZ157" s="4">
        <f t="shared" si="153"/>
        <v>0</v>
      </c>
      <c r="GA157" s="4">
        <f t="shared" si="153"/>
        <v>0</v>
      </c>
      <c r="GB157" s="4">
        <f t="shared" si="153"/>
        <v>0</v>
      </c>
      <c r="GC157" s="4">
        <f t="shared" si="153"/>
        <v>0</v>
      </c>
      <c r="GD157" s="4">
        <f t="shared" si="153"/>
        <v>0</v>
      </c>
      <c r="GE157" s="4">
        <f t="shared" si="153"/>
        <v>9927.8799999999992</v>
      </c>
      <c r="GF157" s="4">
        <f t="shared" si="153"/>
        <v>0</v>
      </c>
      <c r="GG157" s="4">
        <f t="shared" si="153"/>
        <v>0</v>
      </c>
      <c r="GH157" s="4">
        <f t="shared" si="153"/>
        <v>0</v>
      </c>
      <c r="GI157" s="4">
        <f t="shared" si="153"/>
        <v>0</v>
      </c>
      <c r="GJ157" s="4">
        <f t="shared" si="153"/>
        <v>0</v>
      </c>
      <c r="GK157" s="4">
        <f t="shared" si="153"/>
        <v>0</v>
      </c>
      <c r="GL157" s="4">
        <f t="shared" si="153"/>
        <v>0</v>
      </c>
      <c r="GM157" s="4">
        <f t="shared" si="153"/>
        <v>0</v>
      </c>
      <c r="GN157" s="4">
        <f t="shared" si="153"/>
        <v>0</v>
      </c>
      <c r="GO157" s="4">
        <f t="shared" si="153"/>
        <v>0</v>
      </c>
      <c r="GP157" s="4">
        <f t="shared" si="153"/>
        <v>0</v>
      </c>
      <c r="GQ157" s="4">
        <f t="shared" si="153"/>
        <v>0</v>
      </c>
      <c r="GR157" s="4">
        <f t="shared" si="153"/>
        <v>0</v>
      </c>
      <c r="GS157" s="4">
        <f t="shared" si="153"/>
        <v>0</v>
      </c>
      <c r="GT157" s="4">
        <f t="shared" si="153"/>
        <v>0</v>
      </c>
      <c r="GU157" s="4">
        <f t="shared" si="153"/>
        <v>0</v>
      </c>
      <c r="GV157" s="4">
        <f t="shared" si="153"/>
        <v>0</v>
      </c>
      <c r="GW157" s="4">
        <f t="shared" si="153"/>
        <v>0</v>
      </c>
      <c r="GX157" s="4">
        <f t="shared" si="153"/>
        <v>0</v>
      </c>
    </row>
    <row r="159" spans="1:255" x14ac:dyDescent="0.2">
      <c r="A159" s="2">
        <v>17</v>
      </c>
      <c r="B159" s="2">
        <v>1</v>
      </c>
      <c r="C159" s="2">
        <f>ROW(SmtRes!A113)</f>
        <v>113</v>
      </c>
      <c r="D159" s="2">
        <f>ROW(EtalonRes!A145)</f>
        <v>145</v>
      </c>
      <c r="E159" s="2" t="s">
        <v>130</v>
      </c>
      <c r="F159" s="2" t="s">
        <v>131</v>
      </c>
      <c r="G159" s="2" t="s">
        <v>132</v>
      </c>
      <c r="H159" s="2" t="s">
        <v>133</v>
      </c>
      <c r="I159" s="2">
        <v>11.68</v>
      </c>
      <c r="J159" s="2">
        <v>0</v>
      </c>
      <c r="K159" s="2">
        <v>11.68</v>
      </c>
      <c r="L159" s="2"/>
      <c r="M159" s="2"/>
      <c r="N159" s="2"/>
      <c r="O159" s="2">
        <f t="shared" ref="O159:O166" si="154">ROUND(CP159,2)</f>
        <v>11780.51</v>
      </c>
      <c r="P159" s="2">
        <f t="shared" ref="P159:P166" si="155">ROUND(CQ159*I159,2)</f>
        <v>0</v>
      </c>
      <c r="Q159" s="2">
        <f t="shared" ref="Q159:Q166" si="156">ROUND(CR159*I159,2)</f>
        <v>9786.15</v>
      </c>
      <c r="R159" s="2">
        <f t="shared" ref="R159:R166" si="157">ROUND(CS159*I159,2)</f>
        <v>694.03</v>
      </c>
      <c r="S159" s="2">
        <f t="shared" ref="S159:S166" si="158">ROUND(CT159*I159,2)</f>
        <v>1994.36</v>
      </c>
      <c r="T159" s="2">
        <f t="shared" ref="T159:T166" si="159">ROUND(CU159*I159,2)</f>
        <v>0</v>
      </c>
      <c r="U159" s="2">
        <f t="shared" ref="U159:U166" si="160">ROUND(CV159*I159,7)</f>
        <v>201.04784000000001</v>
      </c>
      <c r="V159" s="2">
        <f t="shared" ref="V159:V166" si="161">ROUND(CW159*I159,7)</f>
        <v>58.867199999999997</v>
      </c>
      <c r="W159" s="2">
        <f t="shared" ref="W159:W166" si="162">ROUND(CX159*I159,2)</f>
        <v>0</v>
      </c>
      <c r="X159" s="2">
        <f t="shared" ref="X159:Y166" si="163">ROUND(CY159,2)</f>
        <v>2769.04</v>
      </c>
      <c r="Y159" s="2">
        <f t="shared" si="163"/>
        <v>1613.03</v>
      </c>
      <c r="Z159" s="2"/>
      <c r="AA159" s="2">
        <v>64923884</v>
      </c>
      <c r="AB159" s="2">
        <f t="shared" ref="AB159:AB166" si="164">ROUND((AC159+AD159+AF159),2)</f>
        <v>1008.61</v>
      </c>
      <c r="AC159" s="2">
        <f>ROUND(((ES159*ROUND(0,7))),2)</f>
        <v>0</v>
      </c>
      <c r="AD159" s="2">
        <f>ROUND(((((ET159*ROUND(0.7,7)))-((EU159*ROUND(0.7,7))))+AE159),2)</f>
        <v>837.86</v>
      </c>
      <c r="AE159" s="2">
        <f>ROUND(((EU159*ROUND(0.7,7))),2)</f>
        <v>59.42</v>
      </c>
      <c r="AF159" s="2">
        <f>ROUND(((EV159*ROUND(0.7,7))),2)</f>
        <v>170.75</v>
      </c>
      <c r="AG159" s="2">
        <f t="shared" ref="AG159:AG166" si="165">ROUND((AP159),2)</f>
        <v>0</v>
      </c>
      <c r="AH159" s="2">
        <f>((EW159*ROUND(0.7,7)))</f>
        <v>17.212999999999997</v>
      </c>
      <c r="AI159" s="2">
        <f>((EX159*ROUND(0.7,7)))</f>
        <v>5.04</v>
      </c>
      <c r="AJ159" s="2">
        <f t="shared" ref="AJ159:AJ166" si="166">(AS159)</f>
        <v>0</v>
      </c>
      <c r="AK159" s="2">
        <v>11328.87</v>
      </c>
      <c r="AL159" s="2">
        <v>9888</v>
      </c>
      <c r="AM159" s="2">
        <v>1196.94</v>
      </c>
      <c r="AN159" s="2">
        <v>84.89</v>
      </c>
      <c r="AO159" s="2">
        <v>243.93</v>
      </c>
      <c r="AP159" s="2">
        <v>0</v>
      </c>
      <c r="AQ159" s="2">
        <v>24.59</v>
      </c>
      <c r="AR159" s="2">
        <v>7.2</v>
      </c>
      <c r="AS159" s="2">
        <v>0</v>
      </c>
      <c r="AT159" s="2">
        <v>103</v>
      </c>
      <c r="AU159" s="2">
        <v>60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1</v>
      </c>
      <c r="BJ159" s="2" t="s">
        <v>134</v>
      </c>
      <c r="BK159" s="2"/>
      <c r="BL159" s="2"/>
      <c r="BM159" s="2">
        <v>33001</v>
      </c>
      <c r="BN159" s="2">
        <v>0</v>
      </c>
      <c r="BO159" s="2" t="s">
        <v>3</v>
      </c>
      <c r="BP159" s="2">
        <v>0</v>
      </c>
      <c r="BQ159" s="2">
        <v>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103</v>
      </c>
      <c r="CA159" s="2">
        <v>60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135</v>
      </c>
      <c r="CO159" s="2">
        <v>0</v>
      </c>
      <c r="CP159" s="2">
        <f t="shared" ref="CP159:CP166" si="167">(P159+Q159+S159)</f>
        <v>11780.51</v>
      </c>
      <c r="CQ159" s="2">
        <f t="shared" ref="CQ159:CQ166" si="168">AC159*BC159</f>
        <v>0</v>
      </c>
      <c r="CR159" s="2">
        <f>((((ET159*ROUND(0.7,7)))*BB159-((EU159*ROUND(0.7,7)))*BS159)+AE159*BS159)</f>
        <v>837.8549999999999</v>
      </c>
      <c r="CS159" s="2">
        <f t="shared" ref="CS159:CS166" si="169">AE159*BS159</f>
        <v>59.42</v>
      </c>
      <c r="CT159" s="2">
        <f t="shared" ref="CT159:CT166" si="170">AF159*BA159</f>
        <v>170.75</v>
      </c>
      <c r="CU159" s="2">
        <f t="shared" ref="CU159:CX166" si="171">AG159</f>
        <v>0</v>
      </c>
      <c r="CV159" s="2">
        <f t="shared" si="171"/>
        <v>17.212999999999997</v>
      </c>
      <c r="CW159" s="2">
        <f t="shared" si="171"/>
        <v>5.04</v>
      </c>
      <c r="CX159" s="2">
        <f t="shared" si="171"/>
        <v>0</v>
      </c>
      <c r="CY159" s="2">
        <f t="shared" ref="CY159:CY166" si="172">(((S159+R159)*AT159)/100)</f>
        <v>2769.0416999999998</v>
      </c>
      <c r="CZ159" s="2">
        <f t="shared" ref="CZ159:CZ166" si="173">(((S159+R159)*AU159)/100)</f>
        <v>1613.0339999999999</v>
      </c>
      <c r="DA159" s="2"/>
      <c r="DB159" s="2"/>
      <c r="DC159" s="2" t="s">
        <v>3</v>
      </c>
      <c r="DD159" s="2" t="s">
        <v>136</v>
      </c>
      <c r="DE159" s="2" t="s">
        <v>137</v>
      </c>
      <c r="DF159" s="2" t="s">
        <v>137</v>
      </c>
      <c r="DG159" s="2" t="s">
        <v>137</v>
      </c>
      <c r="DH159" s="2" t="s">
        <v>3</v>
      </c>
      <c r="DI159" s="2" t="s">
        <v>137</v>
      </c>
      <c r="DJ159" s="2" t="s">
        <v>137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133</v>
      </c>
      <c r="DW159" s="2" t="s">
        <v>133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49994268</v>
      </c>
      <c r="EF159" s="2">
        <v>2</v>
      </c>
      <c r="EG159" s="2" t="s">
        <v>34</v>
      </c>
      <c r="EH159" s="2">
        <v>27</v>
      </c>
      <c r="EI159" s="2" t="s">
        <v>35</v>
      </c>
      <c r="EJ159" s="2">
        <v>1</v>
      </c>
      <c r="EK159" s="2">
        <v>33001</v>
      </c>
      <c r="EL159" s="2" t="s">
        <v>35</v>
      </c>
      <c r="EM159" s="2" t="s">
        <v>36</v>
      </c>
      <c r="EN159" s="2"/>
      <c r="EO159" s="2" t="s">
        <v>138</v>
      </c>
      <c r="EP159" s="2"/>
      <c r="EQ159" s="2">
        <v>131072</v>
      </c>
      <c r="ER159" s="2">
        <v>11328.87</v>
      </c>
      <c r="ES159" s="2">
        <v>9888</v>
      </c>
      <c r="ET159" s="2">
        <v>1196.94</v>
      </c>
      <c r="EU159" s="2">
        <v>84.89</v>
      </c>
      <c r="EV159" s="2">
        <v>243.93</v>
      </c>
      <c r="EW159" s="2">
        <v>24.59</v>
      </c>
      <c r="EX159" s="2">
        <v>7.2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103</v>
      </c>
      <c r="FY159" s="2">
        <v>60</v>
      </c>
      <c r="FZ159" s="2"/>
      <c r="GA159" s="2" t="s">
        <v>3</v>
      </c>
      <c r="GB159" s="2"/>
      <c r="GC159" s="2"/>
      <c r="GD159" s="2">
        <v>1</v>
      </c>
      <c r="GE159" s="2"/>
      <c r="GF159" s="2">
        <v>-168573260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ref="GL159:GL166" si="174">ROUND(IF(AND(BH159=3,BI159=3,FS159&lt;&gt;0),P159,0),2)</f>
        <v>0</v>
      </c>
      <c r="GM159" s="2">
        <f t="shared" ref="GM159:GM166" si="175">ROUND(O159+X159+Y159,2)+GX159</f>
        <v>16162.58</v>
      </c>
      <c r="GN159" s="2">
        <f t="shared" ref="GN159:GN166" si="176">IF(OR(BI159=0,BI159=1),GM159-GX159,0)</f>
        <v>16162.58</v>
      </c>
      <c r="GO159" s="2">
        <f t="shared" ref="GO159:GO166" si="177">IF(BI159=2,GM159-GX159,0)</f>
        <v>0</v>
      </c>
      <c r="GP159" s="2">
        <f t="shared" ref="GP159:GP166" si="178">IF(BI159=4,GM159-GX159,0)</f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ref="GV159:GV166" si="179">ROUND((GT159),2)</f>
        <v>0</v>
      </c>
      <c r="GW159" s="2">
        <v>1</v>
      </c>
      <c r="GX159" s="2">
        <f t="shared" ref="GX159:GX166" si="180">ROUND(HC159*I159,2)</f>
        <v>0</v>
      </c>
      <c r="GY159" s="2"/>
      <c r="GZ159" s="2"/>
      <c r="HA159" s="2">
        <v>0</v>
      </c>
      <c r="HB159" s="2">
        <v>0</v>
      </c>
      <c r="HC159" s="2">
        <f t="shared" ref="HC159:HC166" si="181">GV159*GW159</f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38</v>
      </c>
      <c r="HO159" s="2" t="s">
        <v>39</v>
      </c>
      <c r="HP159" s="2" t="s">
        <v>35</v>
      </c>
      <c r="HQ159" s="2" t="s">
        <v>35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ROW(SmtRes!A122)</f>
        <v>122</v>
      </c>
      <c r="D160">
        <f>ROW(EtalonRes!A156)</f>
        <v>156</v>
      </c>
      <c r="E160" t="s">
        <v>130</v>
      </c>
      <c r="F160" t="s">
        <v>131</v>
      </c>
      <c r="G160" t="s">
        <v>132</v>
      </c>
      <c r="H160" t="s">
        <v>133</v>
      </c>
      <c r="I160">
        <v>11.68</v>
      </c>
      <c r="J160">
        <v>0</v>
      </c>
      <c r="K160">
        <v>11.68</v>
      </c>
      <c r="O160">
        <f t="shared" si="154"/>
        <v>210882.61</v>
      </c>
      <c r="P160">
        <f t="shared" si="155"/>
        <v>0</v>
      </c>
      <c r="Q160">
        <f t="shared" si="156"/>
        <v>109309.86</v>
      </c>
      <c r="R160">
        <f t="shared" si="157"/>
        <v>35346.720000000001</v>
      </c>
      <c r="S160">
        <f t="shared" si="158"/>
        <v>101572.75</v>
      </c>
      <c r="T160">
        <f t="shared" si="159"/>
        <v>0</v>
      </c>
      <c r="U160">
        <f t="shared" si="160"/>
        <v>201.04784000000001</v>
      </c>
      <c r="V160">
        <f t="shared" si="161"/>
        <v>58.867199999999997</v>
      </c>
      <c r="W160">
        <f t="shared" si="162"/>
        <v>0</v>
      </c>
      <c r="X160">
        <f t="shared" si="163"/>
        <v>141027.04999999999</v>
      </c>
      <c r="Y160">
        <f t="shared" si="163"/>
        <v>82151.679999999993</v>
      </c>
      <c r="AA160">
        <v>64923882</v>
      </c>
      <c r="AB160">
        <f t="shared" si="164"/>
        <v>1008.61</v>
      </c>
      <c r="AC160">
        <f>ROUND(((ES160*ROUND(0,7))),2)</f>
        <v>0</v>
      </c>
      <c r="AD160">
        <f>ROUND(((((ET160*ROUND(0.7,7)))-((EU160*ROUND(0.7,7))))+AE160),2)</f>
        <v>837.86</v>
      </c>
      <c r="AE160">
        <f>ROUND(((EU160*ROUND(0.7,7))),2)</f>
        <v>59.42</v>
      </c>
      <c r="AF160">
        <f>ROUND(((EV160*ROUND(0.7,7))),2)</f>
        <v>170.75</v>
      </c>
      <c r="AG160">
        <f t="shared" si="165"/>
        <v>0</v>
      </c>
      <c r="AH160">
        <f>((EW160*ROUND(0.7,7)))</f>
        <v>17.212999999999997</v>
      </c>
      <c r="AI160">
        <f>((EX160*ROUND(0.7,7)))</f>
        <v>5.04</v>
      </c>
      <c r="AJ160">
        <f t="shared" si="166"/>
        <v>0</v>
      </c>
      <c r="AK160">
        <v>11328.87</v>
      </c>
      <c r="AL160">
        <v>9888</v>
      </c>
      <c r="AM160">
        <v>1196.94</v>
      </c>
      <c r="AN160">
        <v>84.89</v>
      </c>
      <c r="AO160">
        <v>243.93</v>
      </c>
      <c r="AP160">
        <v>0</v>
      </c>
      <c r="AQ160">
        <v>24.59</v>
      </c>
      <c r="AR160">
        <v>7.2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50.93</v>
      </c>
      <c r="BB160">
        <v>11.17</v>
      </c>
      <c r="BC160">
        <v>16.88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134</v>
      </c>
      <c r="BM160">
        <v>33001</v>
      </c>
      <c r="BN160">
        <v>0</v>
      </c>
      <c r="BO160" t="s">
        <v>131</v>
      </c>
      <c r="BP160">
        <v>1</v>
      </c>
      <c r="BQ160">
        <v>2</v>
      </c>
      <c r="BR160">
        <v>0</v>
      </c>
      <c r="BS160">
        <v>50.93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135</v>
      </c>
      <c r="CO160">
        <v>0</v>
      </c>
      <c r="CP160">
        <f t="shared" si="167"/>
        <v>210882.61</v>
      </c>
      <c r="CQ160">
        <f t="shared" si="168"/>
        <v>0</v>
      </c>
      <c r="CR160">
        <f>((((ET160*ROUND(0.7,7)))*BB160-((EU160*ROUND(0.7,7)))*BS160)+AE160*BS160)</f>
        <v>9358.7210699999996</v>
      </c>
      <c r="CS160">
        <f t="shared" si="169"/>
        <v>3026.2606000000001</v>
      </c>
      <c r="CT160">
        <f t="shared" si="170"/>
        <v>8696.2975000000006</v>
      </c>
      <c r="CU160">
        <f t="shared" si="171"/>
        <v>0</v>
      </c>
      <c r="CV160">
        <f t="shared" si="171"/>
        <v>17.212999999999997</v>
      </c>
      <c r="CW160">
        <f t="shared" si="171"/>
        <v>5.04</v>
      </c>
      <c r="CX160">
        <f t="shared" si="171"/>
        <v>0</v>
      </c>
      <c r="CY160">
        <f t="shared" si="172"/>
        <v>141027.05410000001</v>
      </c>
      <c r="CZ160">
        <f t="shared" si="173"/>
        <v>82151.682000000001</v>
      </c>
      <c r="DC160" t="s">
        <v>3</v>
      </c>
      <c r="DD160" t="s">
        <v>136</v>
      </c>
      <c r="DE160" t="s">
        <v>137</v>
      </c>
      <c r="DF160" t="s">
        <v>137</v>
      </c>
      <c r="DG160" t="s">
        <v>137</v>
      </c>
      <c r="DH160" t="s">
        <v>3</v>
      </c>
      <c r="DI160" t="s">
        <v>137</v>
      </c>
      <c r="DJ160" t="s">
        <v>137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133</v>
      </c>
      <c r="DW160" t="s">
        <v>133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49994268</v>
      </c>
      <c r="EF160">
        <v>2</v>
      </c>
      <c r="EG160" t="s">
        <v>34</v>
      </c>
      <c r="EH160">
        <v>27</v>
      </c>
      <c r="EI160" t="s">
        <v>35</v>
      </c>
      <c r="EJ160">
        <v>1</v>
      </c>
      <c r="EK160">
        <v>33001</v>
      </c>
      <c r="EL160" t="s">
        <v>35</v>
      </c>
      <c r="EM160" t="s">
        <v>36</v>
      </c>
      <c r="EO160" t="s">
        <v>138</v>
      </c>
      <c r="EQ160">
        <v>131072</v>
      </c>
      <c r="ER160">
        <v>11328.87</v>
      </c>
      <c r="ES160">
        <v>9888</v>
      </c>
      <c r="ET160">
        <v>1196.94</v>
      </c>
      <c r="EU160">
        <v>84.89</v>
      </c>
      <c r="EV160">
        <v>243.93</v>
      </c>
      <c r="EW160">
        <v>24.59</v>
      </c>
      <c r="EX160">
        <v>7.2</v>
      </c>
      <c r="EY160">
        <v>0</v>
      </c>
      <c r="FQ160">
        <v>0</v>
      </c>
      <c r="FR160"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-168573260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74"/>
        <v>0</v>
      </c>
      <c r="GM160">
        <f t="shared" si="175"/>
        <v>434061.34</v>
      </c>
      <c r="GN160">
        <f t="shared" si="176"/>
        <v>434061.34</v>
      </c>
      <c r="GO160">
        <f t="shared" si="177"/>
        <v>0</v>
      </c>
      <c r="GP160">
        <f t="shared" si="178"/>
        <v>0</v>
      </c>
      <c r="GR160">
        <v>0</v>
      </c>
      <c r="GS160">
        <v>3</v>
      </c>
      <c r="GT160">
        <v>0</v>
      </c>
      <c r="GU160" t="s">
        <v>3</v>
      </c>
      <c r="GV160">
        <f t="shared" si="179"/>
        <v>0</v>
      </c>
      <c r="GW160">
        <v>1</v>
      </c>
      <c r="GX160">
        <f t="shared" si="180"/>
        <v>0</v>
      </c>
      <c r="HA160">
        <v>0</v>
      </c>
      <c r="HB160">
        <v>0</v>
      </c>
      <c r="HC160">
        <f t="shared" si="181"/>
        <v>0</v>
      </c>
      <c r="HE160" t="s">
        <v>3</v>
      </c>
      <c r="HF160" t="s">
        <v>3</v>
      </c>
      <c r="HM160" t="s">
        <v>3</v>
      </c>
      <c r="HN160" t="s">
        <v>38</v>
      </c>
      <c r="HO160" t="s">
        <v>39</v>
      </c>
      <c r="HP160" t="s">
        <v>35</v>
      </c>
      <c r="HQ160" t="s">
        <v>35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ROW(SmtRes!A125)</f>
        <v>125</v>
      </c>
      <c r="D161" s="2">
        <f>ROW(EtalonRes!A159)</f>
        <v>159</v>
      </c>
      <c r="E161" s="2" t="s">
        <v>139</v>
      </c>
      <c r="F161" s="2" t="s">
        <v>140</v>
      </c>
      <c r="G161" s="2" t="s">
        <v>141</v>
      </c>
      <c r="H161" s="2" t="s">
        <v>50</v>
      </c>
      <c r="I161" s="2">
        <v>11.68</v>
      </c>
      <c r="J161" s="2">
        <v>0</v>
      </c>
      <c r="K161" s="2">
        <v>11.68</v>
      </c>
      <c r="L161" s="2"/>
      <c r="M161" s="2"/>
      <c r="N161" s="2"/>
      <c r="O161" s="2">
        <f t="shared" si="154"/>
        <v>98</v>
      </c>
      <c r="P161" s="2">
        <f t="shared" si="155"/>
        <v>0</v>
      </c>
      <c r="Q161" s="2">
        <f t="shared" si="156"/>
        <v>69.73</v>
      </c>
      <c r="R161" s="2">
        <f t="shared" si="157"/>
        <v>19.739999999999998</v>
      </c>
      <c r="S161" s="2">
        <f t="shared" si="158"/>
        <v>28.27</v>
      </c>
      <c r="T161" s="2">
        <f t="shared" si="159"/>
        <v>0</v>
      </c>
      <c r="U161" s="2">
        <f t="shared" si="160"/>
        <v>1.38992</v>
      </c>
      <c r="V161" s="2">
        <f t="shared" si="161"/>
        <v>0.65407999999999999</v>
      </c>
      <c r="W161" s="2">
        <f t="shared" si="162"/>
        <v>0</v>
      </c>
      <c r="X161" s="2">
        <f t="shared" si="163"/>
        <v>0</v>
      </c>
      <c r="Y161" s="2">
        <f t="shared" si="163"/>
        <v>0</v>
      </c>
      <c r="Z161" s="2"/>
      <c r="AA161" s="2">
        <v>64923884</v>
      </c>
      <c r="AB161" s="2">
        <f t="shared" si="164"/>
        <v>8.39</v>
      </c>
      <c r="AC161" s="2">
        <f t="shared" ref="AC161:AC166" si="182">ROUND((ES161),2)</f>
        <v>0</v>
      </c>
      <c r="AD161" s="2">
        <f>ROUND(((ET161)+ROUND(((EU161)*1.6),2)),2)</f>
        <v>5.97</v>
      </c>
      <c r="AE161" s="2">
        <f>ROUND(((EU161)+ROUND(((EU161)*1.6),2)),2)</f>
        <v>1.69</v>
      </c>
      <c r="AF161" s="2">
        <f>ROUND(((EV161)+ROUND(((EV161)*1.6),2)),2)</f>
        <v>2.42</v>
      </c>
      <c r="AG161" s="2">
        <f t="shared" si="165"/>
        <v>0</v>
      </c>
      <c r="AH161" s="2">
        <f t="shared" ref="AH161:AI166" si="183">(EW161)</f>
        <v>0.11899999999999999</v>
      </c>
      <c r="AI161" s="2">
        <f t="shared" si="183"/>
        <v>5.6000000000000001E-2</v>
      </c>
      <c r="AJ161" s="2">
        <f t="shared" si="166"/>
        <v>0</v>
      </c>
      <c r="AK161" s="2">
        <v>8.39</v>
      </c>
      <c r="AL161" s="2">
        <v>0</v>
      </c>
      <c r="AM161" s="2">
        <v>4.93</v>
      </c>
      <c r="AN161" s="2">
        <v>0.65</v>
      </c>
      <c r="AO161" s="2">
        <v>0.93</v>
      </c>
      <c r="AP161" s="2">
        <v>0</v>
      </c>
      <c r="AQ161" s="2">
        <v>0.11899999999999999</v>
      </c>
      <c r="AR161" s="2">
        <v>5.6000000000000001E-2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142</v>
      </c>
      <c r="BK161" s="2"/>
      <c r="BL161" s="2"/>
      <c r="BM161" s="2">
        <v>700004</v>
      </c>
      <c r="BN161" s="2">
        <v>0</v>
      </c>
      <c r="BO161" s="2" t="s">
        <v>3</v>
      </c>
      <c r="BP161" s="2">
        <v>0</v>
      </c>
      <c r="BQ161" s="2">
        <v>19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67"/>
        <v>98</v>
      </c>
      <c r="CQ161" s="2">
        <f t="shared" si="168"/>
        <v>0</v>
      </c>
      <c r="CR161" s="2">
        <f t="shared" ref="CR161:CR166" si="184">(((ET161)*BB161-(EU161)*BS161)+AE161*BS161)</f>
        <v>5.9699999999999989</v>
      </c>
      <c r="CS161" s="2">
        <f t="shared" si="169"/>
        <v>1.69</v>
      </c>
      <c r="CT161" s="2">
        <f t="shared" si="170"/>
        <v>2.42</v>
      </c>
      <c r="CU161" s="2">
        <f t="shared" si="171"/>
        <v>0</v>
      </c>
      <c r="CV161" s="2">
        <f t="shared" si="171"/>
        <v>0.11899999999999999</v>
      </c>
      <c r="CW161" s="2">
        <f t="shared" si="171"/>
        <v>5.6000000000000001E-2</v>
      </c>
      <c r="CX161" s="2">
        <f t="shared" si="171"/>
        <v>0</v>
      </c>
      <c r="CY161" s="2">
        <f t="shared" si="172"/>
        <v>0</v>
      </c>
      <c r="CZ161" s="2">
        <f t="shared" si="173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50</v>
      </c>
      <c r="DW161" s="2" t="s">
        <v>50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49994439</v>
      </c>
      <c r="EF161" s="2">
        <v>19</v>
      </c>
      <c r="EG161" s="2" t="s">
        <v>52</v>
      </c>
      <c r="EH161" s="2">
        <v>106</v>
      </c>
      <c r="EI161" s="2" t="s">
        <v>52</v>
      </c>
      <c r="EJ161" s="2">
        <v>1</v>
      </c>
      <c r="EK161" s="2">
        <v>700004</v>
      </c>
      <c r="EL161" s="2" t="s">
        <v>52</v>
      </c>
      <c r="EM161" s="2" t="s">
        <v>53</v>
      </c>
      <c r="EN161" s="2"/>
      <c r="EO161" s="2" t="s">
        <v>3</v>
      </c>
      <c r="EP161" s="2"/>
      <c r="EQ161" s="2">
        <v>131072</v>
      </c>
      <c r="ER161" s="2">
        <v>8.39</v>
      </c>
      <c r="ES161" s="2">
        <v>0</v>
      </c>
      <c r="ET161" s="2">
        <v>4.93</v>
      </c>
      <c r="EU161" s="2">
        <v>0.65</v>
      </c>
      <c r="EV161" s="2">
        <v>0.93</v>
      </c>
      <c r="EW161" s="2">
        <v>0.11899999999999999</v>
      </c>
      <c r="EX161" s="2">
        <v>5.6000000000000001E-2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1238089550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74"/>
        <v>0</v>
      </c>
      <c r="GM161" s="2">
        <f t="shared" si="175"/>
        <v>98</v>
      </c>
      <c r="GN161" s="2">
        <f t="shared" si="176"/>
        <v>98</v>
      </c>
      <c r="GO161" s="2">
        <f t="shared" si="177"/>
        <v>0</v>
      </c>
      <c r="GP161" s="2">
        <f t="shared" si="178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79"/>
        <v>0</v>
      </c>
      <c r="GW161" s="2">
        <v>1</v>
      </c>
      <c r="GX161" s="2">
        <f t="shared" si="180"/>
        <v>0</v>
      </c>
      <c r="GY161" s="2"/>
      <c r="GZ161" s="2"/>
      <c r="HA161" s="2">
        <v>0</v>
      </c>
      <c r="HB161" s="2">
        <v>0</v>
      </c>
      <c r="HC161" s="2">
        <f t="shared" si="181"/>
        <v>0</v>
      </c>
      <c r="HD161" s="2">
        <f t="shared" ref="HD161:HD166" si="185">GM161</f>
        <v>98</v>
      </c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ROW(SmtRes!A128)</f>
        <v>128</v>
      </c>
      <c r="D162">
        <f>ROW(EtalonRes!A162)</f>
        <v>162</v>
      </c>
      <c r="E162" t="s">
        <v>139</v>
      </c>
      <c r="F162" t="s">
        <v>140</v>
      </c>
      <c r="G162" t="s">
        <v>141</v>
      </c>
      <c r="H162" t="s">
        <v>50</v>
      </c>
      <c r="I162">
        <v>11.68</v>
      </c>
      <c r="J162">
        <v>0</v>
      </c>
      <c r="K162">
        <v>11.68</v>
      </c>
      <c r="O162">
        <f t="shared" si="154"/>
        <v>2922.22</v>
      </c>
      <c r="P162">
        <f t="shared" si="155"/>
        <v>0</v>
      </c>
      <c r="Q162">
        <f t="shared" si="156"/>
        <v>2079.34</v>
      </c>
      <c r="R162">
        <f t="shared" si="157"/>
        <v>588.62</v>
      </c>
      <c r="S162">
        <f t="shared" si="158"/>
        <v>842.88</v>
      </c>
      <c r="T162">
        <f t="shared" si="159"/>
        <v>0</v>
      </c>
      <c r="U162">
        <f t="shared" si="160"/>
        <v>1.38992</v>
      </c>
      <c r="V162">
        <f t="shared" si="161"/>
        <v>0.65407999999999999</v>
      </c>
      <c r="W162">
        <f t="shared" si="162"/>
        <v>0</v>
      </c>
      <c r="X162">
        <f t="shared" si="163"/>
        <v>0</v>
      </c>
      <c r="Y162">
        <f t="shared" si="163"/>
        <v>0</v>
      </c>
      <c r="AA162">
        <v>64923882</v>
      </c>
      <c r="AB162">
        <f t="shared" si="164"/>
        <v>8.39</v>
      </c>
      <c r="AC162">
        <f t="shared" si="182"/>
        <v>0</v>
      </c>
      <c r="AD162">
        <f>ROUND(((ET162)+ROUND(((EU162)*1.6),2)),2)</f>
        <v>5.97</v>
      </c>
      <c r="AE162">
        <f>ROUND(((EU162)+ROUND(((EU162)*1.6),2)),2)</f>
        <v>1.69</v>
      </c>
      <c r="AF162">
        <f>ROUND(((EV162)+ROUND(((EV162)*1.6),2)),2)</f>
        <v>2.42</v>
      </c>
      <c r="AG162">
        <f t="shared" si="165"/>
        <v>0</v>
      </c>
      <c r="AH162">
        <f t="shared" si="183"/>
        <v>0.11899999999999999</v>
      </c>
      <c r="AI162">
        <f t="shared" si="183"/>
        <v>5.6000000000000001E-2</v>
      </c>
      <c r="AJ162">
        <f t="shared" si="166"/>
        <v>0</v>
      </c>
      <c r="AK162">
        <v>8.39</v>
      </c>
      <c r="AL162">
        <v>0</v>
      </c>
      <c r="AM162">
        <v>4.93</v>
      </c>
      <c r="AN162">
        <v>0.65</v>
      </c>
      <c r="AO162">
        <v>0.93</v>
      </c>
      <c r="AP162">
        <v>0</v>
      </c>
      <c r="AQ162">
        <v>0.11899999999999999</v>
      </c>
      <c r="AR162">
        <v>5.6000000000000001E-2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29.82</v>
      </c>
      <c r="BB162">
        <v>29.82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142</v>
      </c>
      <c r="BM162">
        <v>700004</v>
      </c>
      <c r="BN162">
        <v>0</v>
      </c>
      <c r="BO162" t="s">
        <v>3</v>
      </c>
      <c r="BP162">
        <v>0</v>
      </c>
      <c r="BQ162">
        <v>19</v>
      </c>
      <c r="BR162">
        <v>0</v>
      </c>
      <c r="BS162">
        <v>29.82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67"/>
        <v>2922.2200000000003</v>
      </c>
      <c r="CQ162">
        <f t="shared" si="168"/>
        <v>0</v>
      </c>
      <c r="CR162">
        <f t="shared" si="184"/>
        <v>178.02539999999999</v>
      </c>
      <c r="CS162">
        <f t="shared" si="169"/>
        <v>50.395800000000001</v>
      </c>
      <c r="CT162">
        <f t="shared" si="170"/>
        <v>72.164400000000001</v>
      </c>
      <c r="CU162">
        <f t="shared" si="171"/>
        <v>0</v>
      </c>
      <c r="CV162">
        <f t="shared" si="171"/>
        <v>0.11899999999999999</v>
      </c>
      <c r="CW162">
        <f t="shared" si="171"/>
        <v>5.6000000000000001E-2</v>
      </c>
      <c r="CX162">
        <f t="shared" si="171"/>
        <v>0</v>
      </c>
      <c r="CY162">
        <f t="shared" si="172"/>
        <v>0</v>
      </c>
      <c r="CZ162">
        <f t="shared" si="173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50</v>
      </c>
      <c r="DW162" t="s">
        <v>50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49994439</v>
      </c>
      <c r="EF162">
        <v>19</v>
      </c>
      <c r="EG162" t="s">
        <v>52</v>
      </c>
      <c r="EH162">
        <v>106</v>
      </c>
      <c r="EI162" t="s">
        <v>52</v>
      </c>
      <c r="EJ162">
        <v>1</v>
      </c>
      <c r="EK162">
        <v>700004</v>
      </c>
      <c r="EL162" t="s">
        <v>52</v>
      </c>
      <c r="EM162" t="s">
        <v>53</v>
      </c>
      <c r="EO162" t="s">
        <v>3</v>
      </c>
      <c r="EQ162">
        <v>131072</v>
      </c>
      <c r="ER162">
        <v>8.39</v>
      </c>
      <c r="ES162">
        <v>0</v>
      </c>
      <c r="ET162">
        <v>4.93</v>
      </c>
      <c r="EU162">
        <v>0.65</v>
      </c>
      <c r="EV162">
        <v>0.93</v>
      </c>
      <c r="EW162">
        <v>0.11899999999999999</v>
      </c>
      <c r="EX162">
        <v>5.6000000000000001E-2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1238089550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74"/>
        <v>0</v>
      </c>
      <c r="GM162">
        <f t="shared" si="175"/>
        <v>2922.22</v>
      </c>
      <c r="GN162">
        <f t="shared" si="176"/>
        <v>2922.22</v>
      </c>
      <c r="GO162">
        <f t="shared" si="177"/>
        <v>0</v>
      </c>
      <c r="GP162">
        <f t="shared" si="178"/>
        <v>0</v>
      </c>
      <c r="GR162">
        <v>0</v>
      </c>
      <c r="GS162">
        <v>3</v>
      </c>
      <c r="GT162">
        <v>0</v>
      </c>
      <c r="GU162" t="s">
        <v>3</v>
      </c>
      <c r="GV162">
        <f t="shared" si="179"/>
        <v>0</v>
      </c>
      <c r="GW162">
        <v>1</v>
      </c>
      <c r="GX162">
        <f t="shared" si="180"/>
        <v>0</v>
      </c>
      <c r="HA162">
        <v>0</v>
      </c>
      <c r="HB162">
        <v>0</v>
      </c>
      <c r="HC162">
        <f t="shared" si="181"/>
        <v>0</v>
      </c>
      <c r="HD162">
        <f t="shared" si="185"/>
        <v>2922.22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ROW(SmtRes!A129)</f>
        <v>129</v>
      </c>
      <c r="D163" s="2">
        <f>ROW(EtalonRes!A163)</f>
        <v>163</v>
      </c>
      <c r="E163" s="2" t="s">
        <v>143</v>
      </c>
      <c r="F163" s="2" t="s">
        <v>55</v>
      </c>
      <c r="G163" s="2" t="s">
        <v>56</v>
      </c>
      <c r="H163" s="2" t="s">
        <v>50</v>
      </c>
      <c r="I163" s="2">
        <v>11.68</v>
      </c>
      <c r="J163" s="2">
        <v>0</v>
      </c>
      <c r="K163" s="2">
        <v>11.68</v>
      </c>
      <c r="L163" s="2"/>
      <c r="M163" s="2"/>
      <c r="N163" s="2"/>
      <c r="O163" s="2">
        <f t="shared" si="154"/>
        <v>193.07</v>
      </c>
      <c r="P163" s="2">
        <f t="shared" si="155"/>
        <v>0</v>
      </c>
      <c r="Q163" s="2">
        <f t="shared" si="156"/>
        <v>193.07</v>
      </c>
      <c r="R163" s="2">
        <f t="shared" si="157"/>
        <v>0</v>
      </c>
      <c r="S163" s="2">
        <f t="shared" si="158"/>
        <v>0</v>
      </c>
      <c r="T163" s="2">
        <f t="shared" si="159"/>
        <v>0</v>
      </c>
      <c r="U163" s="2">
        <f t="shared" si="160"/>
        <v>0</v>
      </c>
      <c r="V163" s="2">
        <f t="shared" si="161"/>
        <v>0</v>
      </c>
      <c r="W163" s="2">
        <f t="shared" si="162"/>
        <v>0</v>
      </c>
      <c r="X163" s="2">
        <f t="shared" si="163"/>
        <v>0</v>
      </c>
      <c r="Y163" s="2">
        <f t="shared" si="163"/>
        <v>0</v>
      </c>
      <c r="Z163" s="2"/>
      <c r="AA163" s="2">
        <v>64923884</v>
      </c>
      <c r="AB163" s="2">
        <f t="shared" si="164"/>
        <v>16.53</v>
      </c>
      <c r="AC163" s="2">
        <f t="shared" si="182"/>
        <v>0</v>
      </c>
      <c r="AD163" s="2">
        <f>ROUND(((ET163)+ROUND(((EU163)*1.85),2)),2)</f>
        <v>16.53</v>
      </c>
      <c r="AE163" s="2">
        <f>ROUND(((EU163)+ROUND(((EU163)*1.85),2)),2)</f>
        <v>0</v>
      </c>
      <c r="AF163" s="2">
        <f>ROUND(((EV163)+ROUND(((EV163)*1.85),2)),2)</f>
        <v>0</v>
      </c>
      <c r="AG163" s="2">
        <f t="shared" si="165"/>
        <v>0</v>
      </c>
      <c r="AH163" s="2">
        <f t="shared" si="183"/>
        <v>0</v>
      </c>
      <c r="AI163" s="2">
        <f t="shared" si="183"/>
        <v>0</v>
      </c>
      <c r="AJ163" s="2">
        <f t="shared" si="166"/>
        <v>0</v>
      </c>
      <c r="AK163" s="2">
        <v>16.53</v>
      </c>
      <c r="AL163" s="2">
        <v>0</v>
      </c>
      <c r="AM163" s="2">
        <v>16.53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1</v>
      </c>
      <c r="BJ163" s="2" t="s">
        <v>57</v>
      </c>
      <c r="BK163" s="2"/>
      <c r="BL163" s="2"/>
      <c r="BM163" s="2">
        <v>700001</v>
      </c>
      <c r="BN163" s="2">
        <v>0</v>
      </c>
      <c r="BO163" s="2" t="s">
        <v>3</v>
      </c>
      <c r="BP163" s="2">
        <v>0</v>
      </c>
      <c r="BQ163" s="2">
        <v>10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67"/>
        <v>193.07</v>
      </c>
      <c r="CQ163" s="2">
        <f t="shared" si="168"/>
        <v>0</v>
      </c>
      <c r="CR163" s="2">
        <f t="shared" si="184"/>
        <v>16.53</v>
      </c>
      <c r="CS163" s="2">
        <f t="shared" si="169"/>
        <v>0</v>
      </c>
      <c r="CT163" s="2">
        <f t="shared" si="170"/>
        <v>0</v>
      </c>
      <c r="CU163" s="2">
        <f t="shared" si="171"/>
        <v>0</v>
      </c>
      <c r="CV163" s="2">
        <f t="shared" si="171"/>
        <v>0</v>
      </c>
      <c r="CW163" s="2">
        <f t="shared" si="171"/>
        <v>0</v>
      </c>
      <c r="CX163" s="2">
        <f t="shared" si="171"/>
        <v>0</v>
      </c>
      <c r="CY163" s="2">
        <f t="shared" si="172"/>
        <v>0</v>
      </c>
      <c r="CZ163" s="2">
        <f t="shared" si="173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50</v>
      </c>
      <c r="DW163" s="2" t="s">
        <v>50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49994110</v>
      </c>
      <c r="EF163" s="2">
        <v>10</v>
      </c>
      <c r="EG163" s="2" t="s">
        <v>58</v>
      </c>
      <c r="EH163" s="2">
        <v>0</v>
      </c>
      <c r="EI163" s="2" t="s">
        <v>3</v>
      </c>
      <c r="EJ163" s="2">
        <v>1</v>
      </c>
      <c r="EK163" s="2">
        <v>700001</v>
      </c>
      <c r="EL163" s="2" t="s">
        <v>59</v>
      </c>
      <c r="EM163" s="2" t="s">
        <v>60</v>
      </c>
      <c r="EN163" s="2"/>
      <c r="EO163" s="2" t="s">
        <v>3</v>
      </c>
      <c r="EP163" s="2"/>
      <c r="EQ163" s="2">
        <v>131072</v>
      </c>
      <c r="ER163" s="2">
        <v>16.53</v>
      </c>
      <c r="ES163" s="2">
        <v>0</v>
      </c>
      <c r="ET163" s="2">
        <v>16.53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633293962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74"/>
        <v>0</v>
      </c>
      <c r="GM163" s="2">
        <f t="shared" si="175"/>
        <v>193.07</v>
      </c>
      <c r="GN163" s="2">
        <f t="shared" si="176"/>
        <v>193.07</v>
      </c>
      <c r="GO163" s="2">
        <f t="shared" si="177"/>
        <v>0</v>
      </c>
      <c r="GP163" s="2">
        <f t="shared" si="178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79"/>
        <v>0</v>
      </c>
      <c r="GW163" s="2">
        <v>1</v>
      </c>
      <c r="GX163" s="2">
        <f t="shared" si="180"/>
        <v>0</v>
      </c>
      <c r="GY163" s="2"/>
      <c r="GZ163" s="2"/>
      <c r="HA163" s="2">
        <v>0</v>
      </c>
      <c r="HB163" s="2">
        <v>0</v>
      </c>
      <c r="HC163" s="2">
        <f t="shared" si="181"/>
        <v>0</v>
      </c>
      <c r="HD163" s="2">
        <f t="shared" si="185"/>
        <v>193.07</v>
      </c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ROW(SmtRes!A130)</f>
        <v>130</v>
      </c>
      <c r="D164">
        <f>ROW(EtalonRes!A164)</f>
        <v>164</v>
      </c>
      <c r="E164" t="s">
        <v>143</v>
      </c>
      <c r="F164" t="s">
        <v>55</v>
      </c>
      <c r="G164" t="s">
        <v>56</v>
      </c>
      <c r="H164" t="s">
        <v>50</v>
      </c>
      <c r="I164">
        <v>11.68</v>
      </c>
      <c r="J164">
        <v>0</v>
      </c>
      <c r="K164">
        <v>11.68</v>
      </c>
      <c r="O164">
        <f t="shared" si="154"/>
        <v>4083.44</v>
      </c>
      <c r="P164">
        <f t="shared" si="155"/>
        <v>0</v>
      </c>
      <c r="Q164">
        <f t="shared" si="156"/>
        <v>4083.44</v>
      </c>
      <c r="R164">
        <f t="shared" si="157"/>
        <v>0</v>
      </c>
      <c r="S164">
        <f t="shared" si="158"/>
        <v>0</v>
      </c>
      <c r="T164">
        <f t="shared" si="159"/>
        <v>0</v>
      </c>
      <c r="U164">
        <f t="shared" si="160"/>
        <v>0</v>
      </c>
      <c r="V164">
        <f t="shared" si="161"/>
        <v>0</v>
      </c>
      <c r="W164">
        <f t="shared" si="162"/>
        <v>0</v>
      </c>
      <c r="X164">
        <f t="shared" si="163"/>
        <v>0</v>
      </c>
      <c r="Y164">
        <f t="shared" si="163"/>
        <v>0</v>
      </c>
      <c r="AA164">
        <v>64923882</v>
      </c>
      <c r="AB164">
        <f t="shared" si="164"/>
        <v>16.53</v>
      </c>
      <c r="AC164">
        <f t="shared" si="182"/>
        <v>0</v>
      </c>
      <c r="AD164">
        <f>ROUND(((ET164)+ROUND(((EU164)*1.85),2)),2)</f>
        <v>16.53</v>
      </c>
      <c r="AE164">
        <f>ROUND(((EU164)+ROUND(((EU164)*1.85),2)),2)</f>
        <v>0</v>
      </c>
      <c r="AF164">
        <f>ROUND(((EV164)+ROUND(((EV164)*1.85),2)),2)</f>
        <v>0</v>
      </c>
      <c r="AG164">
        <f t="shared" si="165"/>
        <v>0</v>
      </c>
      <c r="AH164">
        <f t="shared" si="183"/>
        <v>0</v>
      </c>
      <c r="AI164">
        <f t="shared" si="183"/>
        <v>0</v>
      </c>
      <c r="AJ164">
        <f t="shared" si="166"/>
        <v>0</v>
      </c>
      <c r="AK164">
        <v>16.53</v>
      </c>
      <c r="AL164">
        <v>0</v>
      </c>
      <c r="AM164">
        <v>16.53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21.15</v>
      </c>
      <c r="BB164">
        <v>21.15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57</v>
      </c>
      <c r="BM164">
        <v>700001</v>
      </c>
      <c r="BN164">
        <v>0</v>
      </c>
      <c r="BO164" t="s">
        <v>3</v>
      </c>
      <c r="BP164">
        <v>0</v>
      </c>
      <c r="BQ164">
        <v>10</v>
      </c>
      <c r="BR164">
        <v>0</v>
      </c>
      <c r="BS164">
        <v>21.15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67"/>
        <v>4083.44</v>
      </c>
      <c r="CQ164">
        <f t="shared" si="168"/>
        <v>0</v>
      </c>
      <c r="CR164">
        <f t="shared" si="184"/>
        <v>349.60950000000003</v>
      </c>
      <c r="CS164">
        <f t="shared" si="169"/>
        <v>0</v>
      </c>
      <c r="CT164">
        <f t="shared" si="170"/>
        <v>0</v>
      </c>
      <c r="CU164">
        <f t="shared" si="171"/>
        <v>0</v>
      </c>
      <c r="CV164">
        <f t="shared" si="171"/>
        <v>0</v>
      </c>
      <c r="CW164">
        <f t="shared" si="171"/>
        <v>0</v>
      </c>
      <c r="CX164">
        <f t="shared" si="171"/>
        <v>0</v>
      </c>
      <c r="CY164">
        <f t="shared" si="172"/>
        <v>0</v>
      </c>
      <c r="CZ164">
        <f t="shared" si="173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50</v>
      </c>
      <c r="DW164" t="s">
        <v>50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49994110</v>
      </c>
      <c r="EF164">
        <v>10</v>
      </c>
      <c r="EG164" t="s">
        <v>58</v>
      </c>
      <c r="EH164">
        <v>0</v>
      </c>
      <c r="EI164" t="s">
        <v>3</v>
      </c>
      <c r="EJ164">
        <v>1</v>
      </c>
      <c r="EK164">
        <v>700001</v>
      </c>
      <c r="EL164" t="s">
        <v>59</v>
      </c>
      <c r="EM164" t="s">
        <v>60</v>
      </c>
      <c r="EO164" t="s">
        <v>3</v>
      </c>
      <c r="EQ164">
        <v>131072</v>
      </c>
      <c r="ER164">
        <v>16.53</v>
      </c>
      <c r="ES164">
        <v>0</v>
      </c>
      <c r="ET164">
        <v>16.53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1</v>
      </c>
      <c r="GF164">
        <v>633293962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74"/>
        <v>0</v>
      </c>
      <c r="GM164">
        <f t="shared" si="175"/>
        <v>4083.44</v>
      </c>
      <c r="GN164">
        <f t="shared" si="176"/>
        <v>4083.44</v>
      </c>
      <c r="GO164">
        <f t="shared" si="177"/>
        <v>0</v>
      </c>
      <c r="GP164">
        <f t="shared" si="178"/>
        <v>0</v>
      </c>
      <c r="GR164">
        <v>0</v>
      </c>
      <c r="GS164">
        <v>3</v>
      </c>
      <c r="GT164">
        <v>0</v>
      </c>
      <c r="GU164" t="s">
        <v>3</v>
      </c>
      <c r="GV164">
        <f t="shared" si="179"/>
        <v>0</v>
      </c>
      <c r="GW164">
        <v>1</v>
      </c>
      <c r="GX164">
        <f t="shared" si="180"/>
        <v>0</v>
      </c>
      <c r="HA164">
        <v>0</v>
      </c>
      <c r="HB164">
        <v>0</v>
      </c>
      <c r="HC164">
        <f t="shared" si="181"/>
        <v>0</v>
      </c>
      <c r="HD164">
        <f t="shared" si="185"/>
        <v>4083.44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>
        <f>ROW(SmtRes!A133)</f>
        <v>133</v>
      </c>
      <c r="D165" s="2">
        <f>ROW(EtalonRes!A167)</f>
        <v>167</v>
      </c>
      <c r="E165" s="2" t="s">
        <v>144</v>
      </c>
      <c r="F165" s="2" t="s">
        <v>145</v>
      </c>
      <c r="G165" s="2" t="s">
        <v>146</v>
      </c>
      <c r="H165" s="2" t="s">
        <v>50</v>
      </c>
      <c r="I165" s="2">
        <v>11.68</v>
      </c>
      <c r="J165" s="2">
        <v>0</v>
      </c>
      <c r="K165" s="2">
        <v>11.68</v>
      </c>
      <c r="L165" s="2"/>
      <c r="M165" s="2"/>
      <c r="N165" s="2"/>
      <c r="O165" s="2">
        <f t="shared" si="154"/>
        <v>98</v>
      </c>
      <c r="P165" s="2">
        <f t="shared" si="155"/>
        <v>0</v>
      </c>
      <c r="Q165" s="2">
        <f t="shared" si="156"/>
        <v>69.73</v>
      </c>
      <c r="R165" s="2">
        <f t="shared" si="157"/>
        <v>19.739999999999998</v>
      </c>
      <c r="S165" s="2">
        <f t="shared" si="158"/>
        <v>28.27</v>
      </c>
      <c r="T165" s="2">
        <f t="shared" si="159"/>
        <v>0</v>
      </c>
      <c r="U165" s="2">
        <f t="shared" si="160"/>
        <v>1.38992</v>
      </c>
      <c r="V165" s="2">
        <f t="shared" si="161"/>
        <v>0.65407999999999999</v>
      </c>
      <c r="W165" s="2">
        <f t="shared" si="162"/>
        <v>0</v>
      </c>
      <c r="X165" s="2">
        <f t="shared" si="163"/>
        <v>0</v>
      </c>
      <c r="Y165" s="2">
        <f t="shared" si="163"/>
        <v>0</v>
      </c>
      <c r="Z165" s="2"/>
      <c r="AA165" s="2">
        <v>64923884</v>
      </c>
      <c r="AB165" s="2">
        <f t="shared" si="164"/>
        <v>8.39</v>
      </c>
      <c r="AC165" s="2">
        <f t="shared" si="182"/>
        <v>0</v>
      </c>
      <c r="AD165" s="2">
        <f>ROUND(((ET165)+ROUND(((EU165)*1.6),2)),2)</f>
        <v>5.97</v>
      </c>
      <c r="AE165" s="2">
        <f>ROUND(((EU165)+ROUND(((EU165)*1.6),2)),2)</f>
        <v>1.69</v>
      </c>
      <c r="AF165" s="2">
        <f>ROUND(((EV165)+ROUND(((EV165)*1.6),2)),2)</f>
        <v>2.42</v>
      </c>
      <c r="AG165" s="2">
        <f t="shared" si="165"/>
        <v>0</v>
      </c>
      <c r="AH165" s="2">
        <f t="shared" si="183"/>
        <v>0.11899999999999999</v>
      </c>
      <c r="AI165" s="2">
        <f t="shared" si="183"/>
        <v>5.6000000000000001E-2</v>
      </c>
      <c r="AJ165" s="2">
        <f t="shared" si="166"/>
        <v>0</v>
      </c>
      <c r="AK165" s="2">
        <v>8.39</v>
      </c>
      <c r="AL165" s="2">
        <v>0</v>
      </c>
      <c r="AM165" s="2">
        <v>4.93</v>
      </c>
      <c r="AN165" s="2">
        <v>0.65</v>
      </c>
      <c r="AO165" s="2">
        <v>0.93</v>
      </c>
      <c r="AP165" s="2">
        <v>0</v>
      </c>
      <c r="AQ165" s="2">
        <v>0.11899999999999999</v>
      </c>
      <c r="AR165" s="2">
        <v>5.6000000000000001E-2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147</v>
      </c>
      <c r="BK165" s="2"/>
      <c r="BL165" s="2"/>
      <c r="BM165" s="2">
        <v>700004</v>
      </c>
      <c r="BN165" s="2">
        <v>0</v>
      </c>
      <c r="BO165" s="2" t="s">
        <v>3</v>
      </c>
      <c r="BP165" s="2">
        <v>0</v>
      </c>
      <c r="BQ165" s="2">
        <v>19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67"/>
        <v>98</v>
      </c>
      <c r="CQ165" s="2">
        <f t="shared" si="168"/>
        <v>0</v>
      </c>
      <c r="CR165" s="2">
        <f t="shared" si="184"/>
        <v>5.9699999999999989</v>
      </c>
      <c r="CS165" s="2">
        <f t="shared" si="169"/>
        <v>1.69</v>
      </c>
      <c r="CT165" s="2">
        <f t="shared" si="170"/>
        <v>2.42</v>
      </c>
      <c r="CU165" s="2">
        <f t="shared" si="171"/>
        <v>0</v>
      </c>
      <c r="CV165" s="2">
        <f t="shared" si="171"/>
        <v>0.11899999999999999</v>
      </c>
      <c r="CW165" s="2">
        <f t="shared" si="171"/>
        <v>5.6000000000000001E-2</v>
      </c>
      <c r="CX165" s="2">
        <f t="shared" si="171"/>
        <v>0</v>
      </c>
      <c r="CY165" s="2">
        <f t="shared" si="172"/>
        <v>0</v>
      </c>
      <c r="CZ165" s="2">
        <f t="shared" si="173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50</v>
      </c>
      <c r="DW165" s="2" t="s">
        <v>50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49994439</v>
      </c>
      <c r="EF165" s="2">
        <v>19</v>
      </c>
      <c r="EG165" s="2" t="s">
        <v>52</v>
      </c>
      <c r="EH165" s="2">
        <v>106</v>
      </c>
      <c r="EI165" s="2" t="s">
        <v>52</v>
      </c>
      <c r="EJ165" s="2">
        <v>1</v>
      </c>
      <c r="EK165" s="2">
        <v>700004</v>
      </c>
      <c r="EL165" s="2" t="s">
        <v>52</v>
      </c>
      <c r="EM165" s="2" t="s">
        <v>53</v>
      </c>
      <c r="EN165" s="2"/>
      <c r="EO165" s="2" t="s">
        <v>3</v>
      </c>
      <c r="EP165" s="2"/>
      <c r="EQ165" s="2">
        <v>131072</v>
      </c>
      <c r="ER165" s="2">
        <v>8.39</v>
      </c>
      <c r="ES165" s="2">
        <v>0</v>
      </c>
      <c r="ET165" s="2">
        <v>4.93</v>
      </c>
      <c r="EU165" s="2">
        <v>0.65</v>
      </c>
      <c r="EV165" s="2">
        <v>0.93</v>
      </c>
      <c r="EW165" s="2">
        <v>0.11899999999999999</v>
      </c>
      <c r="EX165" s="2">
        <v>5.6000000000000001E-2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1</v>
      </c>
      <c r="GE165" s="2"/>
      <c r="GF165" s="2">
        <v>-1983143022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74"/>
        <v>0</v>
      </c>
      <c r="GM165" s="2">
        <f t="shared" si="175"/>
        <v>98</v>
      </c>
      <c r="GN165" s="2">
        <f t="shared" si="176"/>
        <v>98</v>
      </c>
      <c r="GO165" s="2">
        <f t="shared" si="177"/>
        <v>0</v>
      </c>
      <c r="GP165" s="2">
        <f t="shared" si="178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79"/>
        <v>0</v>
      </c>
      <c r="GW165" s="2">
        <v>1</v>
      </c>
      <c r="GX165" s="2">
        <f t="shared" si="180"/>
        <v>0</v>
      </c>
      <c r="GY165" s="2"/>
      <c r="GZ165" s="2"/>
      <c r="HA165" s="2">
        <v>0</v>
      </c>
      <c r="HB165" s="2">
        <v>0</v>
      </c>
      <c r="HC165" s="2">
        <f t="shared" si="181"/>
        <v>0</v>
      </c>
      <c r="HD165" s="2">
        <f t="shared" si="185"/>
        <v>98</v>
      </c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C166">
        <f>ROW(SmtRes!A136)</f>
        <v>136</v>
      </c>
      <c r="D166">
        <f>ROW(EtalonRes!A170)</f>
        <v>170</v>
      </c>
      <c r="E166" t="s">
        <v>144</v>
      </c>
      <c r="F166" t="s">
        <v>145</v>
      </c>
      <c r="G166" t="s">
        <v>146</v>
      </c>
      <c r="H166" t="s">
        <v>50</v>
      </c>
      <c r="I166">
        <v>11.68</v>
      </c>
      <c r="J166">
        <v>0</v>
      </c>
      <c r="K166">
        <v>11.68</v>
      </c>
      <c r="O166">
        <f t="shared" si="154"/>
        <v>2922.22</v>
      </c>
      <c r="P166">
        <f t="shared" si="155"/>
        <v>0</v>
      </c>
      <c r="Q166">
        <f t="shared" si="156"/>
        <v>2079.34</v>
      </c>
      <c r="R166">
        <f t="shared" si="157"/>
        <v>588.62</v>
      </c>
      <c r="S166">
        <f t="shared" si="158"/>
        <v>842.88</v>
      </c>
      <c r="T166">
        <f t="shared" si="159"/>
        <v>0</v>
      </c>
      <c r="U166">
        <f t="shared" si="160"/>
        <v>1.38992</v>
      </c>
      <c r="V166">
        <f t="shared" si="161"/>
        <v>0.65407999999999999</v>
      </c>
      <c r="W166">
        <f t="shared" si="162"/>
        <v>0</v>
      </c>
      <c r="X166">
        <f t="shared" si="163"/>
        <v>0</v>
      </c>
      <c r="Y166">
        <f t="shared" si="163"/>
        <v>0</v>
      </c>
      <c r="AA166">
        <v>64923882</v>
      </c>
      <c r="AB166">
        <f t="shared" si="164"/>
        <v>8.39</v>
      </c>
      <c r="AC166">
        <f t="shared" si="182"/>
        <v>0</v>
      </c>
      <c r="AD166">
        <f>ROUND(((ET166)+ROUND(((EU166)*1.6),2)),2)</f>
        <v>5.97</v>
      </c>
      <c r="AE166">
        <f>ROUND(((EU166)+ROUND(((EU166)*1.6),2)),2)</f>
        <v>1.69</v>
      </c>
      <c r="AF166">
        <f>ROUND(((EV166)+ROUND(((EV166)*1.6),2)),2)</f>
        <v>2.42</v>
      </c>
      <c r="AG166">
        <f t="shared" si="165"/>
        <v>0</v>
      </c>
      <c r="AH166">
        <f t="shared" si="183"/>
        <v>0.11899999999999999</v>
      </c>
      <c r="AI166">
        <f t="shared" si="183"/>
        <v>5.6000000000000001E-2</v>
      </c>
      <c r="AJ166">
        <f t="shared" si="166"/>
        <v>0</v>
      </c>
      <c r="AK166">
        <v>8.39</v>
      </c>
      <c r="AL166">
        <v>0</v>
      </c>
      <c r="AM166">
        <v>4.93</v>
      </c>
      <c r="AN166">
        <v>0.65</v>
      </c>
      <c r="AO166">
        <v>0.93</v>
      </c>
      <c r="AP166">
        <v>0</v>
      </c>
      <c r="AQ166">
        <v>0.11899999999999999</v>
      </c>
      <c r="AR166">
        <v>5.6000000000000001E-2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29.82</v>
      </c>
      <c r="BB166">
        <v>29.82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147</v>
      </c>
      <c r="BM166">
        <v>700004</v>
      </c>
      <c r="BN166">
        <v>0</v>
      </c>
      <c r="BO166" t="s">
        <v>3</v>
      </c>
      <c r="BP166">
        <v>0</v>
      </c>
      <c r="BQ166">
        <v>19</v>
      </c>
      <c r="BR166">
        <v>0</v>
      </c>
      <c r="BS166">
        <v>29.82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67"/>
        <v>2922.2200000000003</v>
      </c>
      <c r="CQ166">
        <f t="shared" si="168"/>
        <v>0</v>
      </c>
      <c r="CR166">
        <f t="shared" si="184"/>
        <v>178.02539999999999</v>
      </c>
      <c r="CS166">
        <f t="shared" si="169"/>
        <v>50.395800000000001</v>
      </c>
      <c r="CT166">
        <f t="shared" si="170"/>
        <v>72.164400000000001</v>
      </c>
      <c r="CU166">
        <f t="shared" si="171"/>
        <v>0</v>
      </c>
      <c r="CV166">
        <f t="shared" si="171"/>
        <v>0.11899999999999999</v>
      </c>
      <c r="CW166">
        <f t="shared" si="171"/>
        <v>5.6000000000000001E-2</v>
      </c>
      <c r="CX166">
        <f t="shared" si="171"/>
        <v>0</v>
      </c>
      <c r="CY166">
        <f t="shared" si="172"/>
        <v>0</v>
      </c>
      <c r="CZ166">
        <f t="shared" si="173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50</v>
      </c>
      <c r="DW166" t="s">
        <v>50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49994439</v>
      </c>
      <c r="EF166">
        <v>19</v>
      </c>
      <c r="EG166" t="s">
        <v>52</v>
      </c>
      <c r="EH166">
        <v>106</v>
      </c>
      <c r="EI166" t="s">
        <v>52</v>
      </c>
      <c r="EJ166">
        <v>1</v>
      </c>
      <c r="EK166">
        <v>700004</v>
      </c>
      <c r="EL166" t="s">
        <v>52</v>
      </c>
      <c r="EM166" t="s">
        <v>53</v>
      </c>
      <c r="EO166" t="s">
        <v>3</v>
      </c>
      <c r="EQ166">
        <v>131072</v>
      </c>
      <c r="ER166">
        <v>8.39</v>
      </c>
      <c r="ES166">
        <v>0</v>
      </c>
      <c r="ET166">
        <v>4.93</v>
      </c>
      <c r="EU166">
        <v>0.65</v>
      </c>
      <c r="EV166">
        <v>0.93</v>
      </c>
      <c r="EW166">
        <v>0.11899999999999999</v>
      </c>
      <c r="EX166">
        <v>5.6000000000000001E-2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-1983143022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74"/>
        <v>0</v>
      </c>
      <c r="GM166">
        <f t="shared" si="175"/>
        <v>2922.22</v>
      </c>
      <c r="GN166">
        <f t="shared" si="176"/>
        <v>2922.22</v>
      </c>
      <c r="GO166">
        <f t="shared" si="177"/>
        <v>0</v>
      </c>
      <c r="GP166">
        <f t="shared" si="178"/>
        <v>0</v>
      </c>
      <c r="GR166">
        <v>0</v>
      </c>
      <c r="GS166">
        <v>3</v>
      </c>
      <c r="GT166">
        <v>0</v>
      </c>
      <c r="GU166" t="s">
        <v>3</v>
      </c>
      <c r="GV166">
        <f t="shared" si="179"/>
        <v>0</v>
      </c>
      <c r="GW166">
        <v>1</v>
      </c>
      <c r="GX166">
        <f t="shared" si="180"/>
        <v>0</v>
      </c>
      <c r="HA166">
        <v>0</v>
      </c>
      <c r="HB166">
        <v>0</v>
      </c>
      <c r="HC166">
        <f t="shared" si="181"/>
        <v>0</v>
      </c>
      <c r="HD166">
        <f t="shared" si="185"/>
        <v>2922.22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8" spans="1:255" x14ac:dyDescent="0.2">
      <c r="A168" s="3">
        <v>51</v>
      </c>
      <c r="B168" s="3">
        <f>B155</f>
        <v>1</v>
      </c>
      <c r="C168" s="3">
        <f>A155</f>
        <v>4</v>
      </c>
      <c r="D168" s="3">
        <f>ROW(A155)</f>
        <v>155</v>
      </c>
      <c r="E168" s="3"/>
      <c r="F168" s="3" t="str">
        <f>IF(F155&lt;&gt;"",F155,"")</f>
        <v>Новый раздел</v>
      </c>
      <c r="G168" s="3" t="str">
        <f>IF(G155&lt;&gt;"",G155,"")</f>
        <v>Демонтаж опор (248029-202-ПОС ВОР №4)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186">ROUND(AB168,2)</f>
        <v>12169.58</v>
      </c>
      <c r="P168" s="3">
        <f t="shared" si="186"/>
        <v>0</v>
      </c>
      <c r="Q168" s="3">
        <f t="shared" si="186"/>
        <v>10118.68</v>
      </c>
      <c r="R168" s="3">
        <f t="shared" si="186"/>
        <v>733.51</v>
      </c>
      <c r="S168" s="3">
        <f t="shared" si="186"/>
        <v>2050.9</v>
      </c>
      <c r="T168" s="3">
        <f t="shared" si="186"/>
        <v>0</v>
      </c>
      <c r="U168" s="3">
        <f>AH168</f>
        <v>203.82767999999999</v>
      </c>
      <c r="V168" s="3">
        <f>AI168</f>
        <v>60.175359999999998</v>
      </c>
      <c r="W168" s="3">
        <f>ROUND(AJ168,2)</f>
        <v>0</v>
      </c>
      <c r="X168" s="3">
        <f>ROUND(AK168,2)</f>
        <v>2769.04</v>
      </c>
      <c r="Y168" s="3">
        <f>ROUND(AL168,2)</f>
        <v>1613.03</v>
      </c>
      <c r="Z168" s="3"/>
      <c r="AA168" s="3"/>
      <c r="AB168" s="3">
        <f>ROUND(SUMIF(AA159:AA166,"=64923884",O159:O166),2)</f>
        <v>12169.58</v>
      </c>
      <c r="AC168" s="3">
        <f>ROUND(SUMIF(AA159:AA166,"=64923884",P159:P166),2)</f>
        <v>0</v>
      </c>
      <c r="AD168" s="3">
        <f>ROUND(SUMIF(AA159:AA166,"=64923884",Q159:Q166),2)</f>
        <v>10118.68</v>
      </c>
      <c r="AE168" s="3">
        <f>ROUND(SUMIF(AA159:AA166,"=64923884",R159:R166),2)</f>
        <v>733.51</v>
      </c>
      <c r="AF168" s="3">
        <f>ROUND(SUMIF(AA159:AA166,"=64923884",S159:S166),2)</f>
        <v>2050.9</v>
      </c>
      <c r="AG168" s="3">
        <f>ROUND(SUMIF(AA159:AA166,"=64923884",T159:T166),2)</f>
        <v>0</v>
      </c>
      <c r="AH168" s="3">
        <f>SUMIF(AA159:AA166,"=64923884",U159:U166)</f>
        <v>203.82767999999999</v>
      </c>
      <c r="AI168" s="3">
        <f>SUMIF(AA159:AA166,"=64923884",V159:V166)</f>
        <v>60.175359999999998</v>
      </c>
      <c r="AJ168" s="3">
        <f>ROUND(SUMIF(AA159:AA166,"=64923884",W159:W166),2)</f>
        <v>0</v>
      </c>
      <c r="AK168" s="3">
        <f>ROUND(SUMIF(AA159:AA166,"=64923884",X159:X166),2)</f>
        <v>2769.04</v>
      </c>
      <c r="AL168" s="3">
        <f>ROUND(SUMIF(AA159:AA166,"=64923884",Y159:Y166),2)</f>
        <v>1613.03</v>
      </c>
      <c r="AM168" s="3"/>
      <c r="AN168" s="3"/>
      <c r="AO168" s="3">
        <f t="shared" ref="AO168:BD168" si="187">ROUND(BX168,2)</f>
        <v>0</v>
      </c>
      <c r="AP168" s="3">
        <f t="shared" si="187"/>
        <v>0</v>
      </c>
      <c r="AQ168" s="3">
        <f t="shared" si="187"/>
        <v>0</v>
      </c>
      <c r="AR168" s="3">
        <f t="shared" si="187"/>
        <v>16551.650000000001</v>
      </c>
      <c r="AS168" s="3">
        <f t="shared" si="187"/>
        <v>16551.650000000001</v>
      </c>
      <c r="AT168" s="3">
        <f t="shared" si="187"/>
        <v>0</v>
      </c>
      <c r="AU168" s="3">
        <f t="shared" si="187"/>
        <v>0</v>
      </c>
      <c r="AV168" s="3">
        <f t="shared" si="187"/>
        <v>0</v>
      </c>
      <c r="AW168" s="3">
        <f t="shared" si="187"/>
        <v>0</v>
      </c>
      <c r="AX168" s="3">
        <f t="shared" si="187"/>
        <v>0</v>
      </c>
      <c r="AY168" s="3">
        <f t="shared" si="187"/>
        <v>0</v>
      </c>
      <c r="AZ168" s="3">
        <f t="shared" si="187"/>
        <v>0</v>
      </c>
      <c r="BA168" s="3">
        <f t="shared" si="187"/>
        <v>0</v>
      </c>
      <c r="BB168" s="3">
        <f t="shared" si="187"/>
        <v>0</v>
      </c>
      <c r="BC168" s="3">
        <f t="shared" si="187"/>
        <v>0</v>
      </c>
      <c r="BD168" s="3">
        <f t="shared" si="187"/>
        <v>389.07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>
        <f>ROUND(SUMIF(AA159:AA166,"=64923884",FQ159:FQ166),2)</f>
        <v>0</v>
      </c>
      <c r="BY168" s="3">
        <f>ROUND(SUMIF(AA159:AA166,"=64923884",FR159:FR166),2)</f>
        <v>0</v>
      </c>
      <c r="BZ168" s="3">
        <f>ROUND(SUMIF(AA159:AA166,"=64923884",GL159:GL166),2)</f>
        <v>0</v>
      </c>
      <c r="CA168" s="3">
        <f>ROUND(SUMIF(AA159:AA166,"=64923884",GM159:GM166),2)</f>
        <v>16551.650000000001</v>
      </c>
      <c r="CB168" s="3">
        <f>ROUND(SUMIF(AA159:AA166,"=64923884",GN159:GN166),2)</f>
        <v>16551.650000000001</v>
      </c>
      <c r="CC168" s="3">
        <f>ROUND(SUMIF(AA159:AA166,"=64923884",GO159:GO166),2)</f>
        <v>0</v>
      </c>
      <c r="CD168" s="3">
        <f>ROUND(SUMIF(AA159:AA166,"=64923884",GP159:GP166),2)</f>
        <v>0</v>
      </c>
      <c r="CE168" s="3">
        <f>AC168-BX168</f>
        <v>0</v>
      </c>
      <c r="CF168" s="3">
        <f>AC168-BY168</f>
        <v>0</v>
      </c>
      <c r="CG168" s="3">
        <f>BX168-BZ168</f>
        <v>0</v>
      </c>
      <c r="CH168" s="3">
        <f>AC168-BX168-BY168+BZ168</f>
        <v>0</v>
      </c>
      <c r="CI168" s="3">
        <f>BY168-BZ168</f>
        <v>0</v>
      </c>
      <c r="CJ168" s="3">
        <f>ROUND(SUMIF(AA159:AA166,"=64923884",GX159:GX166),2)</f>
        <v>0</v>
      </c>
      <c r="CK168" s="3">
        <f>ROUND(SUMIF(AA159:AA166,"=64923884",GY159:GY166),2)</f>
        <v>0</v>
      </c>
      <c r="CL168" s="3">
        <f>ROUND(SUMIF(AA159:AA166,"=64923884",GZ159:GZ166),2)</f>
        <v>0</v>
      </c>
      <c r="CM168" s="3">
        <f>ROUND(SUMIF(AA159:AA166,"=64923884",HD159:HD166),2)</f>
        <v>389.07</v>
      </c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188">ROUND(DT168,2)</f>
        <v>220810.49</v>
      </c>
      <c r="DH168" s="4">
        <f t="shared" si="188"/>
        <v>0</v>
      </c>
      <c r="DI168" s="4">
        <f t="shared" si="188"/>
        <v>117551.98</v>
      </c>
      <c r="DJ168" s="4">
        <f t="shared" si="188"/>
        <v>36523.96</v>
      </c>
      <c r="DK168" s="4">
        <f t="shared" si="188"/>
        <v>103258.51</v>
      </c>
      <c r="DL168" s="4">
        <f t="shared" si="188"/>
        <v>0</v>
      </c>
      <c r="DM168" s="4">
        <f>DZ168</f>
        <v>203.82767999999999</v>
      </c>
      <c r="DN168" s="4">
        <f>EA168</f>
        <v>60.175359999999998</v>
      </c>
      <c r="DO168" s="4">
        <f>ROUND(EB168,2)</f>
        <v>0</v>
      </c>
      <c r="DP168" s="4">
        <f>ROUND(EC168,2)</f>
        <v>141027.04999999999</v>
      </c>
      <c r="DQ168" s="4">
        <f>ROUND(ED168,2)</f>
        <v>82151.679999999993</v>
      </c>
      <c r="DR168" s="4"/>
      <c r="DS168" s="4"/>
      <c r="DT168" s="4">
        <f>ROUND(SUMIF(AA159:AA166,"=64923882",O159:O166),2)</f>
        <v>220810.49</v>
      </c>
      <c r="DU168" s="4">
        <f>ROUND(SUMIF(AA159:AA166,"=64923882",P159:P166),2)</f>
        <v>0</v>
      </c>
      <c r="DV168" s="4">
        <f>ROUND(SUMIF(AA159:AA166,"=64923882",Q159:Q166),2)</f>
        <v>117551.98</v>
      </c>
      <c r="DW168" s="4">
        <f>ROUND(SUMIF(AA159:AA166,"=64923882",R159:R166),2)</f>
        <v>36523.96</v>
      </c>
      <c r="DX168" s="4">
        <f>ROUND(SUMIF(AA159:AA166,"=64923882",S159:S166),2)</f>
        <v>103258.51</v>
      </c>
      <c r="DY168" s="4">
        <f>ROUND(SUMIF(AA159:AA166,"=64923882",T159:T166),2)</f>
        <v>0</v>
      </c>
      <c r="DZ168" s="4">
        <f>SUMIF(AA159:AA166,"=64923882",U159:U166)</f>
        <v>203.82767999999999</v>
      </c>
      <c r="EA168" s="4">
        <f>SUMIF(AA159:AA166,"=64923882",V159:V166)</f>
        <v>60.175359999999998</v>
      </c>
      <c r="EB168" s="4">
        <f>ROUND(SUMIF(AA159:AA166,"=64923882",W159:W166),2)</f>
        <v>0</v>
      </c>
      <c r="EC168" s="4">
        <f>ROUND(SUMIF(AA159:AA166,"=64923882",X159:X166),2)</f>
        <v>141027.04999999999</v>
      </c>
      <c r="ED168" s="4">
        <f>ROUND(SUMIF(AA159:AA166,"=64923882",Y159:Y166),2)</f>
        <v>82151.679999999993</v>
      </c>
      <c r="EE168" s="4"/>
      <c r="EF168" s="4"/>
      <c r="EG168" s="4">
        <f t="shared" ref="EG168:EV168" si="189">ROUND(FP168,2)</f>
        <v>0</v>
      </c>
      <c r="EH168" s="4">
        <f t="shared" si="189"/>
        <v>0</v>
      </c>
      <c r="EI168" s="4">
        <f t="shared" si="189"/>
        <v>0</v>
      </c>
      <c r="EJ168" s="4">
        <f t="shared" si="189"/>
        <v>443989.22</v>
      </c>
      <c r="EK168" s="4">
        <f t="shared" si="189"/>
        <v>443989.22</v>
      </c>
      <c r="EL168" s="4">
        <f t="shared" si="189"/>
        <v>0</v>
      </c>
      <c r="EM168" s="4">
        <f t="shared" si="189"/>
        <v>0</v>
      </c>
      <c r="EN168" s="4">
        <f t="shared" si="189"/>
        <v>0</v>
      </c>
      <c r="EO168" s="4">
        <f t="shared" si="189"/>
        <v>0</v>
      </c>
      <c r="EP168" s="4">
        <f t="shared" si="189"/>
        <v>0</v>
      </c>
      <c r="EQ168" s="4">
        <f t="shared" si="189"/>
        <v>0</v>
      </c>
      <c r="ER168" s="4">
        <f t="shared" si="189"/>
        <v>0</v>
      </c>
      <c r="ES168" s="4">
        <f t="shared" si="189"/>
        <v>0</v>
      </c>
      <c r="ET168" s="4">
        <f t="shared" si="189"/>
        <v>0</v>
      </c>
      <c r="EU168" s="4">
        <f t="shared" si="189"/>
        <v>0</v>
      </c>
      <c r="EV168" s="4">
        <f t="shared" si="189"/>
        <v>9927.8799999999992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>
        <f>ROUND(SUMIF(AA159:AA166,"=64923882",FQ159:FQ166),2)</f>
        <v>0</v>
      </c>
      <c r="FQ168" s="4">
        <f>ROUND(SUMIF(AA159:AA166,"=64923882",FR159:FR166),2)</f>
        <v>0</v>
      </c>
      <c r="FR168" s="4">
        <f>ROUND(SUMIF(AA159:AA166,"=64923882",GL159:GL166),2)</f>
        <v>0</v>
      </c>
      <c r="FS168" s="4">
        <f>ROUND(SUMIF(AA159:AA166,"=64923882",GM159:GM166),2)</f>
        <v>443989.22</v>
      </c>
      <c r="FT168" s="4">
        <f>ROUND(SUMIF(AA159:AA166,"=64923882",GN159:GN166),2)</f>
        <v>443989.22</v>
      </c>
      <c r="FU168" s="4">
        <f>ROUND(SUMIF(AA159:AA166,"=64923882",GO159:GO166),2)</f>
        <v>0</v>
      </c>
      <c r="FV168" s="4">
        <f>ROUND(SUMIF(AA159:AA166,"=64923882",GP159:GP166),2)</f>
        <v>0</v>
      </c>
      <c r="FW168" s="4">
        <f>DU168-FP168</f>
        <v>0</v>
      </c>
      <c r="FX168" s="4">
        <f>DU168-FQ168</f>
        <v>0</v>
      </c>
      <c r="FY168" s="4">
        <f>FP168-FR168</f>
        <v>0</v>
      </c>
      <c r="FZ168" s="4">
        <f>DU168-FP168-FQ168+FR168</f>
        <v>0</v>
      </c>
      <c r="GA168" s="4">
        <f>FQ168-FR168</f>
        <v>0</v>
      </c>
      <c r="GB168" s="4">
        <f>ROUND(SUMIF(AA159:AA166,"=64923882",GX159:GX166),2)</f>
        <v>0</v>
      </c>
      <c r="GC168" s="4">
        <f>ROUND(SUMIF(AA159:AA166,"=64923882",GY159:GY166),2)</f>
        <v>0</v>
      </c>
      <c r="GD168" s="4">
        <f>ROUND(SUMIF(AA159:AA166,"=64923882",GZ159:GZ166),2)</f>
        <v>0</v>
      </c>
      <c r="GE168" s="4">
        <f>ROUND(SUMIF(AA159:AA166,"=64923882",HD159:HD166),2)</f>
        <v>9927.8799999999992</v>
      </c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12169.58</v>
      </c>
      <c r="G170" s="5" t="s">
        <v>65</v>
      </c>
      <c r="H170" s="5" t="s">
        <v>66</v>
      </c>
      <c r="I170" s="5"/>
      <c r="J170" s="5"/>
      <c r="K170" s="5">
        <v>201</v>
      </c>
      <c r="L170" s="5">
        <v>1</v>
      </c>
      <c r="M170" s="5">
        <v>3</v>
      </c>
      <c r="N170" s="5" t="s">
        <v>3</v>
      </c>
      <c r="O170" s="5">
        <v>2</v>
      </c>
      <c r="P170" s="5">
        <f>ROUND(Source!DG168,O170)</f>
        <v>220810.49</v>
      </c>
      <c r="Q170" s="5"/>
      <c r="R170" s="5"/>
      <c r="S170" s="5"/>
      <c r="T170" s="5"/>
      <c r="U170" s="5"/>
      <c r="V170" s="5"/>
      <c r="W170" s="5">
        <v>12169.58</v>
      </c>
      <c r="X170" s="5">
        <v>1</v>
      </c>
      <c r="Y170" s="5">
        <v>12169.58</v>
      </c>
      <c r="Z170" s="5">
        <v>220810.49</v>
      </c>
      <c r="AA170" s="5">
        <v>1</v>
      </c>
      <c r="AB170" s="5">
        <v>220810.49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0</v>
      </c>
      <c r="G171" s="5" t="s">
        <v>67</v>
      </c>
      <c r="H171" s="5" t="s">
        <v>68</v>
      </c>
      <c r="I171" s="5"/>
      <c r="J171" s="5"/>
      <c r="K171" s="5">
        <v>202</v>
      </c>
      <c r="L171" s="5">
        <v>2</v>
      </c>
      <c r="M171" s="5">
        <v>3</v>
      </c>
      <c r="N171" s="5" t="s">
        <v>3</v>
      </c>
      <c r="O171" s="5">
        <v>2</v>
      </c>
      <c r="P171" s="5">
        <f>ROUND(Source!DH168,O171)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69</v>
      </c>
      <c r="H172" s="5" t="s">
        <v>70</v>
      </c>
      <c r="I172" s="5"/>
      <c r="J172" s="5"/>
      <c r="K172" s="5">
        <v>222</v>
      </c>
      <c r="L172" s="5">
        <v>3</v>
      </c>
      <c r="M172" s="5">
        <v>3</v>
      </c>
      <c r="N172" s="5" t="s">
        <v>3</v>
      </c>
      <c r="O172" s="5">
        <v>2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0</v>
      </c>
      <c r="G173" s="5" t="s">
        <v>71</v>
      </c>
      <c r="H173" s="5" t="s">
        <v>72</v>
      </c>
      <c r="I173" s="5"/>
      <c r="J173" s="5"/>
      <c r="K173" s="5">
        <v>225</v>
      </c>
      <c r="L173" s="5">
        <v>4</v>
      </c>
      <c r="M173" s="5">
        <v>3</v>
      </c>
      <c r="N173" s="5" t="s">
        <v>3</v>
      </c>
      <c r="O173" s="5">
        <v>2</v>
      </c>
      <c r="P173" s="5">
        <f>ROUND(Source!EN168,O173)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0</v>
      </c>
      <c r="G174" s="5" t="s">
        <v>73</v>
      </c>
      <c r="H174" s="5" t="s">
        <v>74</v>
      </c>
      <c r="I174" s="5"/>
      <c r="J174" s="5"/>
      <c r="K174" s="5">
        <v>226</v>
      </c>
      <c r="L174" s="5">
        <v>5</v>
      </c>
      <c r="M174" s="5">
        <v>3</v>
      </c>
      <c r="N174" s="5" t="s">
        <v>3</v>
      </c>
      <c r="O174" s="5">
        <v>2</v>
      </c>
      <c r="P174" s="5">
        <f>ROUND(Source!EO168,O174)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75</v>
      </c>
      <c r="H175" s="5" t="s">
        <v>76</v>
      </c>
      <c r="I175" s="5"/>
      <c r="J175" s="5"/>
      <c r="K175" s="5">
        <v>227</v>
      </c>
      <c r="L175" s="5">
        <v>6</v>
      </c>
      <c r="M175" s="5">
        <v>3</v>
      </c>
      <c r="N175" s="5" t="s">
        <v>3</v>
      </c>
      <c r="O175" s="5">
        <v>2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0</v>
      </c>
      <c r="G176" s="5" t="s">
        <v>77</v>
      </c>
      <c r="H176" s="5" t="s">
        <v>78</v>
      </c>
      <c r="I176" s="5"/>
      <c r="J176" s="5"/>
      <c r="K176" s="5">
        <v>228</v>
      </c>
      <c r="L176" s="5">
        <v>7</v>
      </c>
      <c r="M176" s="5">
        <v>3</v>
      </c>
      <c r="N176" s="5" t="s">
        <v>3</v>
      </c>
      <c r="O176" s="5">
        <v>2</v>
      </c>
      <c r="P176" s="5">
        <f>ROUND(Source!EQ168,O176)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0</v>
      </c>
      <c r="G177" s="5" t="s">
        <v>79</v>
      </c>
      <c r="H177" s="5" t="s">
        <v>80</v>
      </c>
      <c r="I177" s="5"/>
      <c r="J177" s="5"/>
      <c r="K177" s="5">
        <v>216</v>
      </c>
      <c r="L177" s="5">
        <v>8</v>
      </c>
      <c r="M177" s="5">
        <v>3</v>
      </c>
      <c r="N177" s="5" t="s">
        <v>3</v>
      </c>
      <c r="O177" s="5">
        <v>2</v>
      </c>
      <c r="P177" s="5">
        <f>ROUND(Source!EH168,O177)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81</v>
      </c>
      <c r="H178" s="5" t="s">
        <v>82</v>
      </c>
      <c r="I178" s="5"/>
      <c r="J178" s="5"/>
      <c r="K178" s="5">
        <v>223</v>
      </c>
      <c r="L178" s="5">
        <v>9</v>
      </c>
      <c r="M178" s="5">
        <v>3</v>
      </c>
      <c r="N178" s="5" t="s">
        <v>3</v>
      </c>
      <c r="O178" s="5">
        <v>2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0</v>
      </c>
      <c r="G179" s="5" t="s">
        <v>83</v>
      </c>
      <c r="H179" s="5" t="s">
        <v>84</v>
      </c>
      <c r="I179" s="5"/>
      <c r="J179" s="5"/>
      <c r="K179" s="5">
        <v>229</v>
      </c>
      <c r="L179" s="5">
        <v>10</v>
      </c>
      <c r="M179" s="5">
        <v>3</v>
      </c>
      <c r="N179" s="5" t="s">
        <v>3</v>
      </c>
      <c r="O179" s="5">
        <v>2</v>
      </c>
      <c r="P179" s="5">
        <f>ROUND(Source!ER168,O179)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10118.68</v>
      </c>
      <c r="G180" s="5" t="s">
        <v>85</v>
      </c>
      <c r="H180" s="5" t="s">
        <v>86</v>
      </c>
      <c r="I180" s="5"/>
      <c r="J180" s="5"/>
      <c r="K180" s="5">
        <v>203</v>
      </c>
      <c r="L180" s="5">
        <v>11</v>
      </c>
      <c r="M180" s="5">
        <v>3</v>
      </c>
      <c r="N180" s="5" t="s">
        <v>3</v>
      </c>
      <c r="O180" s="5">
        <v>2</v>
      </c>
      <c r="P180" s="5">
        <f>ROUND(Source!DI168,O180)</f>
        <v>117551.98</v>
      </c>
      <c r="Q180" s="5"/>
      <c r="R180" s="5"/>
      <c r="S180" s="5"/>
      <c r="T180" s="5"/>
      <c r="U180" s="5"/>
      <c r="V180" s="5"/>
      <c r="W180" s="5">
        <v>9786.15</v>
      </c>
      <c r="X180" s="5">
        <v>1</v>
      </c>
      <c r="Y180" s="5">
        <v>9786.15</v>
      </c>
      <c r="Z180" s="5">
        <v>109309.86</v>
      </c>
      <c r="AA180" s="5">
        <v>1</v>
      </c>
      <c r="AB180" s="5">
        <v>109309.86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87</v>
      </c>
      <c r="H181" s="5" t="s">
        <v>88</v>
      </c>
      <c r="I181" s="5"/>
      <c r="J181" s="5"/>
      <c r="K181" s="5">
        <v>231</v>
      </c>
      <c r="L181" s="5">
        <v>12</v>
      </c>
      <c r="M181" s="5">
        <v>3</v>
      </c>
      <c r="N181" s="5" t="s">
        <v>3</v>
      </c>
      <c r="O181" s="5">
        <v>2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733.51</v>
      </c>
      <c r="G182" s="5" t="s">
        <v>89</v>
      </c>
      <c r="H182" s="5" t="s">
        <v>90</v>
      </c>
      <c r="I182" s="5"/>
      <c r="J182" s="5"/>
      <c r="K182" s="5">
        <v>204</v>
      </c>
      <c r="L182" s="5">
        <v>13</v>
      </c>
      <c r="M182" s="5">
        <v>3</v>
      </c>
      <c r="N182" s="5" t="s">
        <v>3</v>
      </c>
      <c r="O182" s="5">
        <v>2</v>
      </c>
      <c r="P182" s="5">
        <f>ROUND(Source!DJ168,O182)</f>
        <v>36523.96</v>
      </c>
      <c r="Q182" s="5"/>
      <c r="R182" s="5"/>
      <c r="S182" s="5"/>
      <c r="T182" s="5"/>
      <c r="U182" s="5"/>
      <c r="V182" s="5"/>
      <c r="W182" s="5">
        <v>694.03</v>
      </c>
      <c r="X182" s="5">
        <v>1</v>
      </c>
      <c r="Y182" s="5">
        <v>694.03</v>
      </c>
      <c r="Z182" s="5">
        <v>35346.720000000001</v>
      </c>
      <c r="AA182" s="5">
        <v>1</v>
      </c>
      <c r="AB182" s="5">
        <v>35346.720000000001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2050.9</v>
      </c>
      <c r="G183" s="5" t="s">
        <v>91</v>
      </c>
      <c r="H183" s="5" t="s">
        <v>92</v>
      </c>
      <c r="I183" s="5"/>
      <c r="J183" s="5"/>
      <c r="K183" s="5">
        <v>205</v>
      </c>
      <c r="L183" s="5">
        <v>14</v>
      </c>
      <c r="M183" s="5">
        <v>3</v>
      </c>
      <c r="N183" s="5" t="s">
        <v>3</v>
      </c>
      <c r="O183" s="5">
        <v>2</v>
      </c>
      <c r="P183" s="5">
        <f>ROUND(Source!DK168,O183)</f>
        <v>103258.51</v>
      </c>
      <c r="Q183" s="5"/>
      <c r="R183" s="5"/>
      <c r="S183" s="5"/>
      <c r="T183" s="5"/>
      <c r="U183" s="5"/>
      <c r="V183" s="5"/>
      <c r="W183" s="5">
        <v>1994.36</v>
      </c>
      <c r="X183" s="5">
        <v>1</v>
      </c>
      <c r="Y183" s="5">
        <v>1994.36</v>
      </c>
      <c r="Z183" s="5">
        <v>101572.75</v>
      </c>
      <c r="AA183" s="5">
        <v>1</v>
      </c>
      <c r="AB183" s="5">
        <v>101572.75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93</v>
      </c>
      <c r="H184" s="5" t="s">
        <v>94</v>
      </c>
      <c r="I184" s="5"/>
      <c r="J184" s="5"/>
      <c r="K184" s="5">
        <v>232</v>
      </c>
      <c r="L184" s="5">
        <v>15</v>
      </c>
      <c r="M184" s="5">
        <v>3</v>
      </c>
      <c r="N184" s="5" t="s">
        <v>3</v>
      </c>
      <c r="O184" s="5">
        <v>2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16551.650000000001</v>
      </c>
      <c r="G185" s="5" t="s">
        <v>95</v>
      </c>
      <c r="H185" s="5" t="s">
        <v>96</v>
      </c>
      <c r="I185" s="5"/>
      <c r="J185" s="5"/>
      <c r="K185" s="5">
        <v>214</v>
      </c>
      <c r="L185" s="5">
        <v>16</v>
      </c>
      <c r="M185" s="5">
        <v>3</v>
      </c>
      <c r="N185" s="5" t="s">
        <v>3</v>
      </c>
      <c r="O185" s="5">
        <v>2</v>
      </c>
      <c r="P185" s="5">
        <f>ROUND(Source!EK168,O185)</f>
        <v>443989.22</v>
      </c>
      <c r="Q185" s="5"/>
      <c r="R185" s="5"/>
      <c r="S185" s="5"/>
      <c r="T185" s="5"/>
      <c r="U185" s="5"/>
      <c r="V185" s="5"/>
      <c r="W185" s="5">
        <v>16551.650000000001</v>
      </c>
      <c r="X185" s="5">
        <v>1</v>
      </c>
      <c r="Y185" s="5">
        <v>16551.650000000001</v>
      </c>
      <c r="Z185" s="5">
        <v>443989.22</v>
      </c>
      <c r="AA185" s="5">
        <v>1</v>
      </c>
      <c r="AB185" s="5">
        <v>443989.22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0</v>
      </c>
      <c r="G186" s="5" t="s">
        <v>97</v>
      </c>
      <c r="H186" s="5" t="s">
        <v>98</v>
      </c>
      <c r="I186" s="5"/>
      <c r="J186" s="5"/>
      <c r="K186" s="5">
        <v>215</v>
      </c>
      <c r="L186" s="5">
        <v>17</v>
      </c>
      <c r="M186" s="5">
        <v>3</v>
      </c>
      <c r="N186" s="5" t="s">
        <v>3</v>
      </c>
      <c r="O186" s="5">
        <v>2</v>
      </c>
      <c r="P186" s="5">
        <f>ROUND(Source!EL168,O186)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99</v>
      </c>
      <c r="H187" s="5" t="s">
        <v>100</v>
      </c>
      <c r="I187" s="5"/>
      <c r="J187" s="5"/>
      <c r="K187" s="5">
        <v>217</v>
      </c>
      <c r="L187" s="5">
        <v>18</v>
      </c>
      <c r="M187" s="5">
        <v>3</v>
      </c>
      <c r="N187" s="5" t="s">
        <v>3</v>
      </c>
      <c r="O187" s="5">
        <v>2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101</v>
      </c>
      <c r="H188" s="5" t="s">
        <v>102</v>
      </c>
      <c r="I188" s="5"/>
      <c r="J188" s="5"/>
      <c r="K188" s="5">
        <v>230</v>
      </c>
      <c r="L188" s="5">
        <v>19</v>
      </c>
      <c r="M188" s="5">
        <v>3</v>
      </c>
      <c r="N188" s="5" t="s">
        <v>3</v>
      </c>
      <c r="O188" s="5">
        <v>2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103</v>
      </c>
      <c r="H189" s="5" t="s">
        <v>104</v>
      </c>
      <c r="I189" s="5"/>
      <c r="J189" s="5"/>
      <c r="K189" s="5">
        <v>206</v>
      </c>
      <c r="L189" s="5">
        <v>20</v>
      </c>
      <c r="M189" s="5">
        <v>3</v>
      </c>
      <c r="N189" s="5" t="s">
        <v>3</v>
      </c>
      <c r="O189" s="5">
        <v>2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ROUND(Source!U168,O190)</f>
        <v>203.82767999999999</v>
      </c>
      <c r="G190" s="5" t="s">
        <v>105</v>
      </c>
      <c r="H190" s="5" t="s">
        <v>106</v>
      </c>
      <c r="I190" s="5"/>
      <c r="J190" s="5"/>
      <c r="K190" s="5">
        <v>207</v>
      </c>
      <c r="L190" s="5">
        <v>21</v>
      </c>
      <c r="M190" s="5">
        <v>3</v>
      </c>
      <c r="N190" s="5" t="s">
        <v>3</v>
      </c>
      <c r="O190" s="5">
        <v>7</v>
      </c>
      <c r="P190" s="5">
        <f>ROUND(Source!DM168,O190)</f>
        <v>203.82767999999999</v>
      </c>
      <c r="Q190" s="5"/>
      <c r="R190" s="5"/>
      <c r="S190" s="5"/>
      <c r="T190" s="5"/>
      <c r="U190" s="5"/>
      <c r="V190" s="5"/>
      <c r="W190" s="5">
        <v>203.82767999999999</v>
      </c>
      <c r="X190" s="5">
        <v>1</v>
      </c>
      <c r="Y190" s="5">
        <v>203.82767999999999</v>
      </c>
      <c r="Z190" s="5">
        <v>203.82767999999999</v>
      </c>
      <c r="AA190" s="5">
        <v>1</v>
      </c>
      <c r="AB190" s="5">
        <v>203.82767999999999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ROUND(Source!V168,O191)</f>
        <v>60.175359999999998</v>
      </c>
      <c r="G191" s="5" t="s">
        <v>107</v>
      </c>
      <c r="H191" s="5" t="s">
        <v>108</v>
      </c>
      <c r="I191" s="5"/>
      <c r="J191" s="5"/>
      <c r="K191" s="5">
        <v>208</v>
      </c>
      <c r="L191" s="5">
        <v>22</v>
      </c>
      <c r="M191" s="5">
        <v>3</v>
      </c>
      <c r="N191" s="5" t="s">
        <v>3</v>
      </c>
      <c r="O191" s="5">
        <v>7</v>
      </c>
      <c r="P191" s="5">
        <f>ROUND(Source!DN168,O191)</f>
        <v>60.175359999999998</v>
      </c>
      <c r="Q191" s="5"/>
      <c r="R191" s="5"/>
      <c r="S191" s="5"/>
      <c r="T191" s="5"/>
      <c r="U191" s="5"/>
      <c r="V191" s="5"/>
      <c r="W191" s="5">
        <v>60.175359999999998</v>
      </c>
      <c r="X191" s="5">
        <v>1</v>
      </c>
      <c r="Y191" s="5">
        <v>60.175359999999998</v>
      </c>
      <c r="Z191" s="5">
        <v>60.175359999999998</v>
      </c>
      <c r="AA191" s="5">
        <v>1</v>
      </c>
      <c r="AB191" s="5">
        <v>60.175359999999998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</v>
      </c>
      <c r="G192" s="5" t="s">
        <v>109</v>
      </c>
      <c r="H192" s="5" t="s">
        <v>110</v>
      </c>
      <c r="I192" s="5"/>
      <c r="J192" s="5"/>
      <c r="K192" s="5">
        <v>209</v>
      </c>
      <c r="L192" s="5">
        <v>23</v>
      </c>
      <c r="M192" s="5">
        <v>3</v>
      </c>
      <c r="N192" s="5" t="s">
        <v>3</v>
      </c>
      <c r="O192" s="5">
        <v>2</v>
      </c>
      <c r="P192" s="5">
        <f>ROUND(Source!DO168,O192)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389.07</v>
      </c>
      <c r="G193" s="5" t="s">
        <v>111</v>
      </c>
      <c r="H193" s="5" t="s">
        <v>112</v>
      </c>
      <c r="I193" s="5"/>
      <c r="J193" s="5"/>
      <c r="K193" s="5">
        <v>233</v>
      </c>
      <c r="L193" s="5">
        <v>24</v>
      </c>
      <c r="M193" s="5">
        <v>3</v>
      </c>
      <c r="N193" s="5" t="s">
        <v>3</v>
      </c>
      <c r="O193" s="5">
        <v>2</v>
      </c>
      <c r="P193" s="5">
        <f>ROUND(Source!EV168,O193)</f>
        <v>9927.8799999999992</v>
      </c>
      <c r="Q193" s="5"/>
      <c r="R193" s="5"/>
      <c r="S193" s="5"/>
      <c r="T193" s="5"/>
      <c r="U193" s="5"/>
      <c r="V193" s="5"/>
      <c r="W193" s="5">
        <v>389.07</v>
      </c>
      <c r="X193" s="5">
        <v>1</v>
      </c>
      <c r="Y193" s="5">
        <v>389.07</v>
      </c>
      <c r="Z193" s="5">
        <v>9927.8799999999992</v>
      </c>
      <c r="AA193" s="5">
        <v>1</v>
      </c>
      <c r="AB193" s="5">
        <v>9927.8799999999992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2769.04</v>
      </c>
      <c r="G194" s="5" t="s">
        <v>113</v>
      </c>
      <c r="H194" s="5" t="s">
        <v>114</v>
      </c>
      <c r="I194" s="5"/>
      <c r="J194" s="5"/>
      <c r="K194" s="5">
        <v>210</v>
      </c>
      <c r="L194" s="5">
        <v>25</v>
      </c>
      <c r="M194" s="5">
        <v>3</v>
      </c>
      <c r="N194" s="5" t="s">
        <v>3</v>
      </c>
      <c r="O194" s="5">
        <v>2</v>
      </c>
      <c r="P194" s="5">
        <f>ROUND(Source!DP168,O194)</f>
        <v>141027.04999999999</v>
      </c>
      <c r="Q194" s="5"/>
      <c r="R194" s="5"/>
      <c r="S194" s="5"/>
      <c r="T194" s="5"/>
      <c r="U194" s="5"/>
      <c r="V194" s="5"/>
      <c r="W194" s="5">
        <v>2769.04</v>
      </c>
      <c r="X194" s="5">
        <v>1</v>
      </c>
      <c r="Y194" s="5">
        <v>2769.04</v>
      </c>
      <c r="Z194" s="5">
        <v>141027.04999999999</v>
      </c>
      <c r="AA194" s="5">
        <v>1</v>
      </c>
      <c r="AB194" s="5">
        <v>141027.04999999999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1613.03</v>
      </c>
      <c r="G195" s="5" t="s">
        <v>115</v>
      </c>
      <c r="H195" s="5" t="s">
        <v>116</v>
      </c>
      <c r="I195" s="5"/>
      <c r="J195" s="5"/>
      <c r="K195" s="5">
        <v>211</v>
      </c>
      <c r="L195" s="5">
        <v>26</v>
      </c>
      <c r="M195" s="5">
        <v>3</v>
      </c>
      <c r="N195" s="5" t="s">
        <v>3</v>
      </c>
      <c r="O195" s="5">
        <v>2</v>
      </c>
      <c r="P195" s="5">
        <f>ROUND(Source!DQ168,O195)</f>
        <v>82151.679999999993</v>
      </c>
      <c r="Q195" s="5"/>
      <c r="R195" s="5"/>
      <c r="S195" s="5"/>
      <c r="T195" s="5"/>
      <c r="U195" s="5"/>
      <c r="V195" s="5"/>
      <c r="W195" s="5">
        <v>1613.03</v>
      </c>
      <c r="X195" s="5">
        <v>1</v>
      </c>
      <c r="Y195" s="5">
        <v>1613.03</v>
      </c>
      <c r="Z195" s="5">
        <v>82151.679999999993</v>
      </c>
      <c r="AA195" s="5">
        <v>1</v>
      </c>
      <c r="AB195" s="5">
        <v>82151.679999999993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16551.650000000001</v>
      </c>
      <c r="G196" s="5" t="s">
        <v>117</v>
      </c>
      <c r="H196" s="5" t="s">
        <v>118</v>
      </c>
      <c r="I196" s="5"/>
      <c r="J196" s="5"/>
      <c r="K196" s="5">
        <v>224</v>
      </c>
      <c r="L196" s="5">
        <v>27</v>
      </c>
      <c r="M196" s="5">
        <v>3</v>
      </c>
      <c r="N196" s="5" t="s">
        <v>3</v>
      </c>
      <c r="O196" s="5">
        <v>2</v>
      </c>
      <c r="P196" s="5">
        <f>ROUND(Source!EJ168,O196)</f>
        <v>443989.22</v>
      </c>
      <c r="Q196" s="5"/>
      <c r="R196" s="5"/>
      <c r="S196" s="5"/>
      <c r="T196" s="5"/>
      <c r="U196" s="5"/>
      <c r="V196" s="5"/>
      <c r="W196" s="5">
        <v>16551.650000000001</v>
      </c>
      <c r="X196" s="5">
        <v>1</v>
      </c>
      <c r="Y196" s="5">
        <v>16551.650000000001</v>
      </c>
      <c r="Z196" s="5">
        <v>443989.22</v>
      </c>
      <c r="AA196" s="5">
        <v>1</v>
      </c>
      <c r="AB196" s="5">
        <v>443989.22</v>
      </c>
    </row>
    <row r="198" spans="1:255" x14ac:dyDescent="0.2">
      <c r="A198" s="1">
        <v>4</v>
      </c>
      <c r="B198" s="1">
        <v>1</v>
      </c>
      <c r="C198" s="1"/>
      <c r="D198" s="1">
        <f>ROW(A217)</f>
        <v>217</v>
      </c>
      <c r="E198" s="1"/>
      <c r="F198" s="1" t="s">
        <v>25</v>
      </c>
      <c r="G198" s="1" t="s">
        <v>148</v>
      </c>
      <c r="H198" s="1" t="s">
        <v>3</v>
      </c>
      <c r="I198" s="1">
        <v>0</v>
      </c>
      <c r="J198" s="1"/>
      <c r="K198" s="1">
        <v>-1</v>
      </c>
      <c r="L198" s="1"/>
      <c r="M198" s="1" t="s">
        <v>3</v>
      </c>
      <c r="N198" s="1"/>
      <c r="O198" s="1"/>
      <c r="P198" s="1"/>
      <c r="Q198" s="1"/>
      <c r="R198" s="1"/>
      <c r="S198" s="1">
        <v>0</v>
      </c>
      <c r="T198" s="1">
        <v>0</v>
      </c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23</v>
      </c>
      <c r="BE198" s="1" t="s">
        <v>23</v>
      </c>
      <c r="BF198" s="1" t="s">
        <v>23</v>
      </c>
      <c r="BG198" s="1" t="s">
        <v>3</v>
      </c>
      <c r="BH198" s="1" t="s">
        <v>23</v>
      </c>
      <c r="BI198" s="1" t="s">
        <v>23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23</v>
      </c>
      <c r="BO198" s="1" t="s">
        <v>479</v>
      </c>
      <c r="BP198" s="1" t="s">
        <v>24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55" x14ac:dyDescent="0.2">
      <c r="A200" s="3">
        <v>52</v>
      </c>
      <c r="B200" s="3">
        <f t="shared" ref="B200:G200" si="190">B217</f>
        <v>1</v>
      </c>
      <c r="C200" s="3">
        <f t="shared" si="190"/>
        <v>4</v>
      </c>
      <c r="D200" s="3">
        <f t="shared" si="190"/>
        <v>198</v>
      </c>
      <c r="E200" s="3">
        <f t="shared" si="190"/>
        <v>0</v>
      </c>
      <c r="F200" s="3" t="str">
        <f t="shared" si="190"/>
        <v>Новый раздел</v>
      </c>
      <c r="G200" s="3" t="str">
        <f t="shared" si="190"/>
        <v>Демонтаж фундаментов (248029-202-ПОС ВОР №4)</v>
      </c>
      <c r="H200" s="3"/>
      <c r="I200" s="3"/>
      <c r="J200" s="3"/>
      <c r="K200" s="3"/>
      <c r="L200" s="3"/>
      <c r="M200" s="3"/>
      <c r="N200" s="3"/>
      <c r="O200" s="3">
        <f t="shared" ref="O200:AT200" si="191">O217</f>
        <v>2654.13</v>
      </c>
      <c r="P200" s="3">
        <f t="shared" si="191"/>
        <v>0</v>
      </c>
      <c r="Q200" s="3">
        <f t="shared" si="191"/>
        <v>2354.85</v>
      </c>
      <c r="R200" s="3">
        <f t="shared" si="191"/>
        <v>142.12</v>
      </c>
      <c r="S200" s="3">
        <f t="shared" si="191"/>
        <v>299.27999999999997</v>
      </c>
      <c r="T200" s="3">
        <f t="shared" si="191"/>
        <v>0</v>
      </c>
      <c r="U200" s="3">
        <f t="shared" si="191"/>
        <v>33.062714200000002</v>
      </c>
      <c r="V200" s="3">
        <f t="shared" si="191"/>
        <v>9.2423715999999985</v>
      </c>
      <c r="W200" s="3">
        <f t="shared" si="191"/>
        <v>0</v>
      </c>
      <c r="X200" s="3">
        <f t="shared" si="191"/>
        <v>432.09</v>
      </c>
      <c r="Y200" s="3">
        <f t="shared" si="191"/>
        <v>251.7</v>
      </c>
      <c r="Z200" s="3">
        <f t="shared" si="191"/>
        <v>0</v>
      </c>
      <c r="AA200" s="3">
        <f t="shared" si="191"/>
        <v>0</v>
      </c>
      <c r="AB200" s="3">
        <f t="shared" si="191"/>
        <v>2654.13</v>
      </c>
      <c r="AC200" s="3">
        <f t="shared" si="191"/>
        <v>0</v>
      </c>
      <c r="AD200" s="3">
        <f t="shared" si="191"/>
        <v>2354.85</v>
      </c>
      <c r="AE200" s="3">
        <f t="shared" si="191"/>
        <v>142.12</v>
      </c>
      <c r="AF200" s="3">
        <f t="shared" si="191"/>
        <v>299.27999999999997</v>
      </c>
      <c r="AG200" s="3">
        <f t="shared" si="191"/>
        <v>0</v>
      </c>
      <c r="AH200" s="3">
        <f t="shared" si="191"/>
        <v>33.062714200000002</v>
      </c>
      <c r="AI200" s="3">
        <f t="shared" si="191"/>
        <v>9.2423715999999985</v>
      </c>
      <c r="AJ200" s="3">
        <f t="shared" si="191"/>
        <v>0</v>
      </c>
      <c r="AK200" s="3">
        <f t="shared" si="191"/>
        <v>432.09</v>
      </c>
      <c r="AL200" s="3">
        <f t="shared" si="191"/>
        <v>251.7</v>
      </c>
      <c r="AM200" s="3">
        <f t="shared" si="191"/>
        <v>0</v>
      </c>
      <c r="AN200" s="3">
        <f t="shared" si="191"/>
        <v>0</v>
      </c>
      <c r="AO200" s="3">
        <f t="shared" si="191"/>
        <v>0</v>
      </c>
      <c r="AP200" s="3">
        <f t="shared" si="191"/>
        <v>0</v>
      </c>
      <c r="AQ200" s="3">
        <f t="shared" si="191"/>
        <v>0</v>
      </c>
      <c r="AR200" s="3">
        <f t="shared" si="191"/>
        <v>3337.92</v>
      </c>
      <c r="AS200" s="3">
        <f t="shared" si="191"/>
        <v>3337.92</v>
      </c>
      <c r="AT200" s="3">
        <f t="shared" si="191"/>
        <v>0</v>
      </c>
      <c r="AU200" s="3">
        <f t="shared" ref="AU200:BZ200" si="192">AU217</f>
        <v>0</v>
      </c>
      <c r="AV200" s="3">
        <f t="shared" si="192"/>
        <v>0</v>
      </c>
      <c r="AW200" s="3">
        <f t="shared" si="192"/>
        <v>0</v>
      </c>
      <c r="AX200" s="3">
        <f t="shared" si="192"/>
        <v>0</v>
      </c>
      <c r="AY200" s="3">
        <f t="shared" si="192"/>
        <v>0</v>
      </c>
      <c r="AZ200" s="3">
        <f t="shared" si="192"/>
        <v>0</v>
      </c>
      <c r="BA200" s="3">
        <f t="shared" si="192"/>
        <v>0</v>
      </c>
      <c r="BB200" s="3">
        <f t="shared" si="192"/>
        <v>0</v>
      </c>
      <c r="BC200" s="3">
        <f t="shared" si="192"/>
        <v>0</v>
      </c>
      <c r="BD200" s="3">
        <f t="shared" si="192"/>
        <v>502.16</v>
      </c>
      <c r="BE200" s="3">
        <f t="shared" si="192"/>
        <v>0</v>
      </c>
      <c r="BF200" s="3">
        <f t="shared" si="192"/>
        <v>0</v>
      </c>
      <c r="BG200" s="3">
        <f t="shared" si="192"/>
        <v>0</v>
      </c>
      <c r="BH200" s="3">
        <f t="shared" si="192"/>
        <v>0</v>
      </c>
      <c r="BI200" s="3">
        <f t="shared" si="192"/>
        <v>0</v>
      </c>
      <c r="BJ200" s="3">
        <f t="shared" si="192"/>
        <v>0</v>
      </c>
      <c r="BK200" s="3">
        <f t="shared" si="192"/>
        <v>0</v>
      </c>
      <c r="BL200" s="3">
        <f t="shared" si="192"/>
        <v>0</v>
      </c>
      <c r="BM200" s="3">
        <f t="shared" si="192"/>
        <v>0</v>
      </c>
      <c r="BN200" s="3">
        <f t="shared" si="192"/>
        <v>0</v>
      </c>
      <c r="BO200" s="3">
        <f t="shared" si="192"/>
        <v>0</v>
      </c>
      <c r="BP200" s="3">
        <f t="shared" si="192"/>
        <v>0</v>
      </c>
      <c r="BQ200" s="3">
        <f t="shared" si="192"/>
        <v>0</v>
      </c>
      <c r="BR200" s="3">
        <f t="shared" si="192"/>
        <v>0</v>
      </c>
      <c r="BS200" s="3">
        <f t="shared" si="192"/>
        <v>0</v>
      </c>
      <c r="BT200" s="3">
        <f t="shared" si="192"/>
        <v>0</v>
      </c>
      <c r="BU200" s="3">
        <f t="shared" si="192"/>
        <v>0</v>
      </c>
      <c r="BV200" s="3">
        <f t="shared" si="192"/>
        <v>0</v>
      </c>
      <c r="BW200" s="3">
        <f t="shared" si="192"/>
        <v>0</v>
      </c>
      <c r="BX200" s="3">
        <f t="shared" si="192"/>
        <v>0</v>
      </c>
      <c r="BY200" s="3">
        <f t="shared" si="192"/>
        <v>0</v>
      </c>
      <c r="BZ200" s="3">
        <f t="shared" si="192"/>
        <v>0</v>
      </c>
      <c r="CA200" s="3">
        <f t="shared" ref="CA200:DF200" si="193">CA217</f>
        <v>3337.92</v>
      </c>
      <c r="CB200" s="3">
        <f t="shared" si="193"/>
        <v>3337.92</v>
      </c>
      <c r="CC200" s="3">
        <f t="shared" si="193"/>
        <v>0</v>
      </c>
      <c r="CD200" s="3">
        <f t="shared" si="193"/>
        <v>0</v>
      </c>
      <c r="CE200" s="3">
        <f t="shared" si="193"/>
        <v>0</v>
      </c>
      <c r="CF200" s="3">
        <f t="shared" si="193"/>
        <v>0</v>
      </c>
      <c r="CG200" s="3">
        <f t="shared" si="193"/>
        <v>0</v>
      </c>
      <c r="CH200" s="3">
        <f t="shared" si="193"/>
        <v>0</v>
      </c>
      <c r="CI200" s="3">
        <f t="shared" si="193"/>
        <v>0</v>
      </c>
      <c r="CJ200" s="3">
        <f t="shared" si="193"/>
        <v>0</v>
      </c>
      <c r="CK200" s="3">
        <f t="shared" si="193"/>
        <v>0</v>
      </c>
      <c r="CL200" s="3">
        <f t="shared" si="193"/>
        <v>0</v>
      </c>
      <c r="CM200" s="3">
        <f t="shared" si="193"/>
        <v>502.16</v>
      </c>
      <c r="CN200" s="3">
        <f t="shared" si="193"/>
        <v>0</v>
      </c>
      <c r="CO200" s="3">
        <f t="shared" si="193"/>
        <v>0</v>
      </c>
      <c r="CP200" s="3">
        <f t="shared" si="193"/>
        <v>0</v>
      </c>
      <c r="CQ200" s="3">
        <f t="shared" si="193"/>
        <v>0</v>
      </c>
      <c r="CR200" s="3">
        <f t="shared" si="193"/>
        <v>0</v>
      </c>
      <c r="CS200" s="3">
        <f t="shared" si="193"/>
        <v>0</v>
      </c>
      <c r="CT200" s="3">
        <f t="shared" si="193"/>
        <v>0</v>
      </c>
      <c r="CU200" s="3">
        <f t="shared" si="193"/>
        <v>0</v>
      </c>
      <c r="CV200" s="3">
        <f t="shared" si="193"/>
        <v>0</v>
      </c>
      <c r="CW200" s="3">
        <f t="shared" si="193"/>
        <v>0</v>
      </c>
      <c r="CX200" s="3">
        <f t="shared" si="193"/>
        <v>0</v>
      </c>
      <c r="CY200" s="3">
        <f t="shared" si="193"/>
        <v>0</v>
      </c>
      <c r="CZ200" s="3">
        <f t="shared" si="193"/>
        <v>0</v>
      </c>
      <c r="DA200" s="3">
        <f t="shared" si="193"/>
        <v>0</v>
      </c>
      <c r="DB200" s="3">
        <f t="shared" si="193"/>
        <v>0</v>
      </c>
      <c r="DC200" s="3">
        <f t="shared" si="193"/>
        <v>0</v>
      </c>
      <c r="DD200" s="3">
        <f t="shared" si="193"/>
        <v>0</v>
      </c>
      <c r="DE200" s="3">
        <f t="shared" si="193"/>
        <v>0</v>
      </c>
      <c r="DF200" s="3">
        <f t="shared" si="193"/>
        <v>0</v>
      </c>
      <c r="DG200" s="4">
        <f t="shared" ref="DG200:EL200" si="194">DG217</f>
        <v>45991.93</v>
      </c>
      <c r="DH200" s="4">
        <f t="shared" si="194"/>
        <v>0</v>
      </c>
      <c r="DI200" s="4">
        <f t="shared" si="194"/>
        <v>30753.64</v>
      </c>
      <c r="DJ200" s="4">
        <f t="shared" si="194"/>
        <v>6507.18</v>
      </c>
      <c r="DK200" s="4">
        <f t="shared" si="194"/>
        <v>15238.29</v>
      </c>
      <c r="DL200" s="4">
        <f t="shared" si="194"/>
        <v>0</v>
      </c>
      <c r="DM200" s="4">
        <f t="shared" si="194"/>
        <v>33.062714200000002</v>
      </c>
      <c r="DN200" s="4">
        <f t="shared" si="194"/>
        <v>9.2423715999999985</v>
      </c>
      <c r="DO200" s="4">
        <f t="shared" si="194"/>
        <v>0</v>
      </c>
      <c r="DP200" s="4">
        <f t="shared" si="194"/>
        <v>22006.1</v>
      </c>
      <c r="DQ200" s="4">
        <f t="shared" si="194"/>
        <v>12819.09</v>
      </c>
      <c r="DR200" s="4">
        <f t="shared" si="194"/>
        <v>0</v>
      </c>
      <c r="DS200" s="4">
        <f t="shared" si="194"/>
        <v>0</v>
      </c>
      <c r="DT200" s="4">
        <f t="shared" si="194"/>
        <v>45991.93</v>
      </c>
      <c r="DU200" s="4">
        <f t="shared" si="194"/>
        <v>0</v>
      </c>
      <c r="DV200" s="4">
        <f t="shared" si="194"/>
        <v>30753.64</v>
      </c>
      <c r="DW200" s="4">
        <f t="shared" si="194"/>
        <v>6507.18</v>
      </c>
      <c r="DX200" s="4">
        <f t="shared" si="194"/>
        <v>15238.29</v>
      </c>
      <c r="DY200" s="4">
        <f t="shared" si="194"/>
        <v>0</v>
      </c>
      <c r="DZ200" s="4">
        <f t="shared" si="194"/>
        <v>33.062714200000002</v>
      </c>
      <c r="EA200" s="4">
        <f t="shared" si="194"/>
        <v>9.2423715999999985</v>
      </c>
      <c r="EB200" s="4">
        <f t="shared" si="194"/>
        <v>0</v>
      </c>
      <c r="EC200" s="4">
        <f t="shared" si="194"/>
        <v>22006.1</v>
      </c>
      <c r="ED200" s="4">
        <f t="shared" si="194"/>
        <v>12819.09</v>
      </c>
      <c r="EE200" s="4">
        <f t="shared" si="194"/>
        <v>0</v>
      </c>
      <c r="EF200" s="4">
        <f t="shared" si="194"/>
        <v>0</v>
      </c>
      <c r="EG200" s="4">
        <f t="shared" si="194"/>
        <v>0</v>
      </c>
      <c r="EH200" s="4">
        <f t="shared" si="194"/>
        <v>0</v>
      </c>
      <c r="EI200" s="4">
        <f t="shared" si="194"/>
        <v>0</v>
      </c>
      <c r="EJ200" s="4">
        <f t="shared" si="194"/>
        <v>80817.119999999995</v>
      </c>
      <c r="EK200" s="4">
        <f t="shared" si="194"/>
        <v>80817.119999999995</v>
      </c>
      <c r="EL200" s="4">
        <f t="shared" si="194"/>
        <v>0</v>
      </c>
      <c r="EM200" s="4">
        <f t="shared" ref="EM200:FR200" si="195">EM217</f>
        <v>0</v>
      </c>
      <c r="EN200" s="4">
        <f t="shared" si="195"/>
        <v>0</v>
      </c>
      <c r="EO200" s="4">
        <f t="shared" si="195"/>
        <v>0</v>
      </c>
      <c r="EP200" s="4">
        <f t="shared" si="195"/>
        <v>0</v>
      </c>
      <c r="EQ200" s="4">
        <f t="shared" si="195"/>
        <v>0</v>
      </c>
      <c r="ER200" s="4">
        <f t="shared" si="195"/>
        <v>0</v>
      </c>
      <c r="ES200" s="4">
        <f t="shared" si="195"/>
        <v>0</v>
      </c>
      <c r="ET200" s="4">
        <f t="shared" si="195"/>
        <v>0</v>
      </c>
      <c r="EU200" s="4">
        <f t="shared" si="195"/>
        <v>0</v>
      </c>
      <c r="EV200" s="4">
        <f t="shared" si="195"/>
        <v>10264.09</v>
      </c>
      <c r="EW200" s="4">
        <f t="shared" si="195"/>
        <v>0</v>
      </c>
      <c r="EX200" s="4">
        <f t="shared" si="195"/>
        <v>0</v>
      </c>
      <c r="EY200" s="4">
        <f t="shared" si="195"/>
        <v>0</v>
      </c>
      <c r="EZ200" s="4">
        <f t="shared" si="195"/>
        <v>0</v>
      </c>
      <c r="FA200" s="4">
        <f t="shared" si="195"/>
        <v>0</v>
      </c>
      <c r="FB200" s="4">
        <f t="shared" si="195"/>
        <v>0</v>
      </c>
      <c r="FC200" s="4">
        <f t="shared" si="195"/>
        <v>0</v>
      </c>
      <c r="FD200" s="4">
        <f t="shared" si="195"/>
        <v>0</v>
      </c>
      <c r="FE200" s="4">
        <f t="shared" si="195"/>
        <v>0</v>
      </c>
      <c r="FF200" s="4">
        <f t="shared" si="195"/>
        <v>0</v>
      </c>
      <c r="FG200" s="4">
        <f t="shared" si="195"/>
        <v>0</v>
      </c>
      <c r="FH200" s="4">
        <f t="shared" si="195"/>
        <v>0</v>
      </c>
      <c r="FI200" s="4">
        <f t="shared" si="195"/>
        <v>0</v>
      </c>
      <c r="FJ200" s="4">
        <f t="shared" si="195"/>
        <v>0</v>
      </c>
      <c r="FK200" s="4">
        <f t="shared" si="195"/>
        <v>0</v>
      </c>
      <c r="FL200" s="4">
        <f t="shared" si="195"/>
        <v>0</v>
      </c>
      <c r="FM200" s="4">
        <f t="shared" si="195"/>
        <v>0</v>
      </c>
      <c r="FN200" s="4">
        <f t="shared" si="195"/>
        <v>0</v>
      </c>
      <c r="FO200" s="4">
        <f t="shared" si="195"/>
        <v>0</v>
      </c>
      <c r="FP200" s="4">
        <f t="shared" si="195"/>
        <v>0</v>
      </c>
      <c r="FQ200" s="4">
        <f t="shared" si="195"/>
        <v>0</v>
      </c>
      <c r="FR200" s="4">
        <f t="shared" si="195"/>
        <v>0</v>
      </c>
      <c r="FS200" s="4">
        <f t="shared" ref="FS200:GX200" si="196">FS217</f>
        <v>80817.119999999995</v>
      </c>
      <c r="FT200" s="4">
        <f t="shared" si="196"/>
        <v>80817.119999999995</v>
      </c>
      <c r="FU200" s="4">
        <f t="shared" si="196"/>
        <v>0</v>
      </c>
      <c r="FV200" s="4">
        <f t="shared" si="196"/>
        <v>0</v>
      </c>
      <c r="FW200" s="4">
        <f t="shared" si="196"/>
        <v>0</v>
      </c>
      <c r="FX200" s="4">
        <f t="shared" si="196"/>
        <v>0</v>
      </c>
      <c r="FY200" s="4">
        <f t="shared" si="196"/>
        <v>0</v>
      </c>
      <c r="FZ200" s="4">
        <f t="shared" si="196"/>
        <v>0</v>
      </c>
      <c r="GA200" s="4">
        <f t="shared" si="196"/>
        <v>0</v>
      </c>
      <c r="GB200" s="4">
        <f t="shared" si="196"/>
        <v>0</v>
      </c>
      <c r="GC200" s="4">
        <f t="shared" si="196"/>
        <v>0</v>
      </c>
      <c r="GD200" s="4">
        <f t="shared" si="196"/>
        <v>0</v>
      </c>
      <c r="GE200" s="4">
        <f t="shared" si="196"/>
        <v>10264.09</v>
      </c>
      <c r="GF200" s="4">
        <f t="shared" si="196"/>
        <v>0</v>
      </c>
      <c r="GG200" s="4">
        <f t="shared" si="196"/>
        <v>0</v>
      </c>
      <c r="GH200" s="4">
        <f t="shared" si="196"/>
        <v>0</v>
      </c>
      <c r="GI200" s="4">
        <f t="shared" si="196"/>
        <v>0</v>
      </c>
      <c r="GJ200" s="4">
        <f t="shared" si="196"/>
        <v>0</v>
      </c>
      <c r="GK200" s="4">
        <f t="shared" si="196"/>
        <v>0</v>
      </c>
      <c r="GL200" s="4">
        <f t="shared" si="196"/>
        <v>0</v>
      </c>
      <c r="GM200" s="4">
        <f t="shared" si="196"/>
        <v>0</v>
      </c>
      <c r="GN200" s="4">
        <f t="shared" si="196"/>
        <v>0</v>
      </c>
      <c r="GO200" s="4">
        <f t="shared" si="196"/>
        <v>0</v>
      </c>
      <c r="GP200" s="4">
        <f t="shared" si="196"/>
        <v>0</v>
      </c>
      <c r="GQ200" s="4">
        <f t="shared" si="196"/>
        <v>0</v>
      </c>
      <c r="GR200" s="4">
        <f t="shared" si="196"/>
        <v>0</v>
      </c>
      <c r="GS200" s="4">
        <f t="shared" si="196"/>
        <v>0</v>
      </c>
      <c r="GT200" s="4">
        <f t="shared" si="196"/>
        <v>0</v>
      </c>
      <c r="GU200" s="4">
        <f t="shared" si="196"/>
        <v>0</v>
      </c>
      <c r="GV200" s="4">
        <f t="shared" si="196"/>
        <v>0</v>
      </c>
      <c r="GW200" s="4">
        <f t="shared" si="196"/>
        <v>0</v>
      </c>
      <c r="GX200" s="4">
        <f t="shared" si="196"/>
        <v>0</v>
      </c>
    </row>
    <row r="202" spans="1:255" x14ac:dyDescent="0.2">
      <c r="A202" s="2">
        <v>17</v>
      </c>
      <c r="B202" s="2">
        <v>1</v>
      </c>
      <c r="C202" s="2">
        <f>ROW(SmtRes!A143)</f>
        <v>143</v>
      </c>
      <c r="D202" s="2">
        <f>ROW(EtalonRes!A177)</f>
        <v>177</v>
      </c>
      <c r="E202" s="2" t="s">
        <v>149</v>
      </c>
      <c r="F202" s="2" t="s">
        <v>150</v>
      </c>
      <c r="G202" s="2" t="s">
        <v>151</v>
      </c>
      <c r="H202" s="2" t="s">
        <v>152</v>
      </c>
      <c r="I202" s="2">
        <v>2</v>
      </c>
      <c r="J202" s="2">
        <v>0</v>
      </c>
      <c r="K202" s="2">
        <v>2</v>
      </c>
      <c r="L202" s="2"/>
      <c r="M202" s="2"/>
      <c r="N202" s="2"/>
      <c r="O202" s="2">
        <f t="shared" ref="O202:O215" si="197">ROUND(CP202,2)</f>
        <v>130.91</v>
      </c>
      <c r="P202" s="2">
        <f t="shared" ref="P202:P215" si="198">ROUND(CQ202*I202,2)</f>
        <v>0</v>
      </c>
      <c r="Q202" s="2">
        <f t="shared" ref="Q202:Q215" si="199">ROUND(CR202*I202,2)</f>
        <v>121.31</v>
      </c>
      <c r="R202" s="2">
        <f t="shared" ref="R202:R215" si="200">ROUND(CS202*I202,2)</f>
        <v>8.6</v>
      </c>
      <c r="S202" s="2">
        <f t="shared" ref="S202:S215" si="201">ROUND(CT202*I202,2)</f>
        <v>9.6</v>
      </c>
      <c r="T202" s="2">
        <f t="shared" ref="T202:T215" si="202">ROUND(CU202*I202,2)</f>
        <v>0</v>
      </c>
      <c r="U202" s="2">
        <f t="shared" ref="U202:U215" si="203">ROUND(CV202*I202,7)</f>
        <v>1.1339999999999999</v>
      </c>
      <c r="V202" s="2">
        <f t="shared" ref="V202:V215" si="204">ROUND(CW202*I202,7)</f>
        <v>0.85399999999999998</v>
      </c>
      <c r="W202" s="2">
        <f t="shared" ref="W202:W215" si="205">ROUND(CX202*I202,2)</f>
        <v>0</v>
      </c>
      <c r="X202" s="2">
        <f t="shared" ref="X202:X215" si="206">ROUND(CY202,2)</f>
        <v>18.75</v>
      </c>
      <c r="Y202" s="2">
        <f t="shared" ref="Y202:Y215" si="207">ROUND(CZ202,2)</f>
        <v>10.92</v>
      </c>
      <c r="Z202" s="2"/>
      <c r="AA202" s="2">
        <v>64923884</v>
      </c>
      <c r="AB202" s="2">
        <f t="shared" ref="AB202:AB215" si="208">ROUND((AC202+AD202+AF202),2)</f>
        <v>65.459999999999994</v>
      </c>
      <c r="AC202" s="2">
        <f>ROUND(((ES202*ROUND(0,7))),2)</f>
        <v>0</v>
      </c>
      <c r="AD202" s="2">
        <f>ROUND(((((ET202*ROUND(0.7,7)))-((EU202*ROUND(0.7,7))))+AE202),2)</f>
        <v>60.66</v>
      </c>
      <c r="AE202" s="2">
        <f>ROUND(((EU202*ROUND(0.7,7))),2)</f>
        <v>4.3</v>
      </c>
      <c r="AF202" s="2">
        <f>ROUND(((EV202*ROUND(0.7,7))),2)</f>
        <v>4.8</v>
      </c>
      <c r="AG202" s="2">
        <f t="shared" ref="AG202:AG215" si="209">ROUND((AP202),2)</f>
        <v>0</v>
      </c>
      <c r="AH202" s="2">
        <f>((EW202*ROUND(0.7,7)))</f>
        <v>0.56699999999999995</v>
      </c>
      <c r="AI202" s="2">
        <f>((EX202*ROUND(0.7,7)))</f>
        <v>0.42699999999999999</v>
      </c>
      <c r="AJ202" s="2">
        <f t="shared" ref="AJ202:AJ215" si="210">(AS202)</f>
        <v>0</v>
      </c>
      <c r="AK202" s="2">
        <v>123.86</v>
      </c>
      <c r="AL202" s="2">
        <v>30.36</v>
      </c>
      <c r="AM202" s="2">
        <v>86.65</v>
      </c>
      <c r="AN202" s="2">
        <v>6.14</v>
      </c>
      <c r="AO202" s="2">
        <v>6.85</v>
      </c>
      <c r="AP202" s="2">
        <v>0</v>
      </c>
      <c r="AQ202" s="2">
        <v>0.81</v>
      </c>
      <c r="AR202" s="2">
        <v>0.61</v>
      </c>
      <c r="AS202" s="2">
        <v>0</v>
      </c>
      <c r="AT202" s="2">
        <v>103</v>
      </c>
      <c r="AU202" s="2">
        <v>60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153</v>
      </c>
      <c r="BK202" s="2"/>
      <c r="BL202" s="2"/>
      <c r="BM202" s="2">
        <v>33001</v>
      </c>
      <c r="BN202" s="2">
        <v>0</v>
      </c>
      <c r="BO202" s="2" t="s">
        <v>3</v>
      </c>
      <c r="BP202" s="2">
        <v>0</v>
      </c>
      <c r="BQ202" s="2">
        <v>2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103</v>
      </c>
      <c r="CA202" s="2">
        <v>60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135</v>
      </c>
      <c r="CO202" s="2">
        <v>0</v>
      </c>
      <c r="CP202" s="2">
        <f t="shared" ref="CP202:CP215" si="211">(P202+Q202+S202)</f>
        <v>130.91</v>
      </c>
      <c r="CQ202" s="2">
        <f t="shared" ref="CQ202:CQ215" si="212">AC202*BC202</f>
        <v>0</v>
      </c>
      <c r="CR202" s="2">
        <f>((((ET202*ROUND(0.7,7)))*BB202-((EU202*ROUND(0.7,7)))*BS202)+AE202*BS202)</f>
        <v>60.656999999999996</v>
      </c>
      <c r="CS202" s="2">
        <f t="shared" ref="CS202:CS215" si="213">AE202*BS202</f>
        <v>4.3</v>
      </c>
      <c r="CT202" s="2">
        <f t="shared" ref="CT202:CT215" si="214">AF202*BA202</f>
        <v>4.8</v>
      </c>
      <c r="CU202" s="2">
        <f t="shared" ref="CU202:CU215" si="215">AG202</f>
        <v>0</v>
      </c>
      <c r="CV202" s="2">
        <f t="shared" ref="CV202:CV215" si="216">AH202</f>
        <v>0.56699999999999995</v>
      </c>
      <c r="CW202" s="2">
        <f t="shared" ref="CW202:CW215" si="217">AI202</f>
        <v>0.42699999999999999</v>
      </c>
      <c r="CX202" s="2">
        <f t="shared" ref="CX202:CX215" si="218">AJ202</f>
        <v>0</v>
      </c>
      <c r="CY202" s="2">
        <f t="shared" ref="CY202:CY215" si="219">(((S202+R202)*AT202)/100)</f>
        <v>18.745999999999999</v>
      </c>
      <c r="CZ202" s="2">
        <f t="shared" ref="CZ202:CZ215" si="220">(((S202+R202)*AU202)/100)</f>
        <v>10.92</v>
      </c>
      <c r="DA202" s="2"/>
      <c r="DB202" s="2"/>
      <c r="DC202" s="2" t="s">
        <v>3</v>
      </c>
      <c r="DD202" s="2" t="s">
        <v>136</v>
      </c>
      <c r="DE202" s="2" t="s">
        <v>137</v>
      </c>
      <c r="DF202" s="2" t="s">
        <v>137</v>
      </c>
      <c r="DG202" s="2" t="s">
        <v>137</v>
      </c>
      <c r="DH202" s="2" t="s">
        <v>3</v>
      </c>
      <c r="DI202" s="2" t="s">
        <v>137</v>
      </c>
      <c r="DJ202" s="2" t="s">
        <v>137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152</v>
      </c>
      <c r="DW202" s="2" t="s">
        <v>152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49994268</v>
      </c>
      <c r="EF202" s="2">
        <v>2</v>
      </c>
      <c r="EG202" s="2" t="s">
        <v>34</v>
      </c>
      <c r="EH202" s="2">
        <v>27</v>
      </c>
      <c r="EI202" s="2" t="s">
        <v>35</v>
      </c>
      <c r="EJ202" s="2">
        <v>1</v>
      </c>
      <c r="EK202" s="2">
        <v>33001</v>
      </c>
      <c r="EL202" s="2" t="s">
        <v>35</v>
      </c>
      <c r="EM202" s="2" t="s">
        <v>36</v>
      </c>
      <c r="EN202" s="2"/>
      <c r="EO202" s="2" t="s">
        <v>138</v>
      </c>
      <c r="EP202" s="2"/>
      <c r="EQ202" s="2">
        <v>131072</v>
      </c>
      <c r="ER202" s="2">
        <v>123.86</v>
      </c>
      <c r="ES202" s="2">
        <v>30.36</v>
      </c>
      <c r="ET202" s="2">
        <v>86.65</v>
      </c>
      <c r="EU202" s="2">
        <v>6.14</v>
      </c>
      <c r="EV202" s="2">
        <v>6.85</v>
      </c>
      <c r="EW202" s="2">
        <v>0.81</v>
      </c>
      <c r="EX202" s="2">
        <v>0.61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103</v>
      </c>
      <c r="FY202" s="2">
        <v>60</v>
      </c>
      <c r="FZ202" s="2"/>
      <c r="GA202" s="2" t="s">
        <v>3</v>
      </c>
      <c r="GB202" s="2"/>
      <c r="GC202" s="2"/>
      <c r="GD202" s="2">
        <v>1</v>
      </c>
      <c r="GE202" s="2"/>
      <c r="GF202" s="2">
        <v>562444443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ref="GL202:GL215" si="221">ROUND(IF(AND(BH202=3,BI202=3,FS202&lt;&gt;0),P202,0),2)</f>
        <v>0</v>
      </c>
      <c r="GM202" s="2">
        <f t="shared" ref="GM202:GM215" si="222">ROUND(O202+X202+Y202,2)+GX202</f>
        <v>160.58000000000001</v>
      </c>
      <c r="GN202" s="2">
        <f t="shared" ref="GN202:GN215" si="223">IF(OR(BI202=0,BI202=1),GM202-GX202,0)</f>
        <v>160.58000000000001</v>
      </c>
      <c r="GO202" s="2">
        <f t="shared" ref="GO202:GO215" si="224">IF(BI202=2,GM202-GX202,0)</f>
        <v>0</v>
      </c>
      <c r="GP202" s="2">
        <f t="shared" ref="GP202:GP215" si="225">IF(BI202=4,GM202-GX202,0)</f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ref="GV202:GV215" si="226">ROUND((GT202),2)</f>
        <v>0</v>
      </c>
      <c r="GW202" s="2">
        <v>1</v>
      </c>
      <c r="GX202" s="2">
        <f t="shared" ref="GX202:GX215" si="227">ROUND(HC202*I202,2)</f>
        <v>0</v>
      </c>
      <c r="GY202" s="2"/>
      <c r="GZ202" s="2"/>
      <c r="HA202" s="2">
        <v>0</v>
      </c>
      <c r="HB202" s="2">
        <v>0</v>
      </c>
      <c r="HC202" s="2">
        <f t="shared" ref="HC202:HC215" si="228">GV202*GW202</f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38</v>
      </c>
      <c r="HO202" s="2" t="s">
        <v>39</v>
      </c>
      <c r="HP202" s="2" t="s">
        <v>35</v>
      </c>
      <c r="HQ202" s="2" t="s">
        <v>35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C203">
        <f>ROW(SmtRes!A150)</f>
        <v>150</v>
      </c>
      <c r="D203">
        <f>ROW(EtalonRes!A184)</f>
        <v>184</v>
      </c>
      <c r="E203" t="s">
        <v>149</v>
      </c>
      <c r="F203" t="s">
        <v>150</v>
      </c>
      <c r="G203" t="s">
        <v>151</v>
      </c>
      <c r="H203" t="s">
        <v>152</v>
      </c>
      <c r="I203">
        <v>2</v>
      </c>
      <c r="J203">
        <v>0</v>
      </c>
      <c r="K203">
        <v>2</v>
      </c>
      <c r="O203">
        <f t="shared" si="197"/>
        <v>1571.22</v>
      </c>
      <c r="P203">
        <f t="shared" si="198"/>
        <v>0</v>
      </c>
      <c r="Q203">
        <f t="shared" si="199"/>
        <v>1082.29</v>
      </c>
      <c r="R203">
        <f t="shared" si="200"/>
        <v>438</v>
      </c>
      <c r="S203">
        <f t="shared" si="201"/>
        <v>488.93</v>
      </c>
      <c r="T203">
        <f t="shared" si="202"/>
        <v>0</v>
      </c>
      <c r="U203">
        <f t="shared" si="203"/>
        <v>1.1339999999999999</v>
      </c>
      <c r="V203">
        <f t="shared" si="204"/>
        <v>0.85399999999999998</v>
      </c>
      <c r="W203">
        <f t="shared" si="205"/>
        <v>0</v>
      </c>
      <c r="X203">
        <f t="shared" si="206"/>
        <v>954.74</v>
      </c>
      <c r="Y203">
        <f t="shared" si="207"/>
        <v>556.16</v>
      </c>
      <c r="AA203">
        <v>64923882</v>
      </c>
      <c r="AB203">
        <f t="shared" si="208"/>
        <v>65.459999999999994</v>
      </c>
      <c r="AC203">
        <f>ROUND(((ES203*ROUND(0,7))),2)</f>
        <v>0</v>
      </c>
      <c r="AD203">
        <f>ROUND(((((ET203*ROUND(0.7,7)))-((EU203*ROUND(0.7,7))))+AE203),2)</f>
        <v>60.66</v>
      </c>
      <c r="AE203">
        <f>ROUND(((EU203*ROUND(0.7,7))),2)</f>
        <v>4.3</v>
      </c>
      <c r="AF203">
        <f>ROUND(((EV203*ROUND(0.7,7))),2)</f>
        <v>4.8</v>
      </c>
      <c r="AG203">
        <f t="shared" si="209"/>
        <v>0</v>
      </c>
      <c r="AH203">
        <f>((EW203*ROUND(0.7,7)))</f>
        <v>0.56699999999999995</v>
      </c>
      <c r="AI203">
        <f>((EX203*ROUND(0.7,7)))</f>
        <v>0.42699999999999999</v>
      </c>
      <c r="AJ203">
        <f t="shared" si="210"/>
        <v>0</v>
      </c>
      <c r="AK203">
        <v>123.86</v>
      </c>
      <c r="AL203">
        <v>30.36</v>
      </c>
      <c r="AM203">
        <v>86.65</v>
      </c>
      <c r="AN203">
        <v>6.14</v>
      </c>
      <c r="AO203">
        <v>6.85</v>
      </c>
      <c r="AP203">
        <v>0</v>
      </c>
      <c r="AQ203">
        <v>0.81</v>
      </c>
      <c r="AR203">
        <v>0.61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50.93</v>
      </c>
      <c r="BB203">
        <v>8.92</v>
      </c>
      <c r="BC203">
        <v>8.6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153</v>
      </c>
      <c r="BM203">
        <v>33001</v>
      </c>
      <c r="BN203">
        <v>0</v>
      </c>
      <c r="BO203" t="s">
        <v>150</v>
      </c>
      <c r="BP203">
        <v>1</v>
      </c>
      <c r="BQ203">
        <v>2</v>
      </c>
      <c r="BR203">
        <v>0</v>
      </c>
      <c r="BS203">
        <v>50.93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135</v>
      </c>
      <c r="CO203">
        <v>0</v>
      </c>
      <c r="CP203">
        <f t="shared" si="211"/>
        <v>1571.22</v>
      </c>
      <c r="CQ203">
        <f t="shared" si="212"/>
        <v>0</v>
      </c>
      <c r="CR203">
        <f>((((ET203*ROUND(0.7,7)))*BB203-((EU203*ROUND(0.7,7)))*BS203)+AE203*BS203)</f>
        <v>541.14446000000009</v>
      </c>
      <c r="CS203">
        <f t="shared" si="213"/>
        <v>218.999</v>
      </c>
      <c r="CT203">
        <f t="shared" si="214"/>
        <v>244.464</v>
      </c>
      <c r="CU203">
        <f t="shared" si="215"/>
        <v>0</v>
      </c>
      <c r="CV203">
        <f t="shared" si="216"/>
        <v>0.56699999999999995</v>
      </c>
      <c r="CW203">
        <f t="shared" si="217"/>
        <v>0.42699999999999999</v>
      </c>
      <c r="CX203">
        <f t="shared" si="218"/>
        <v>0</v>
      </c>
      <c r="CY203">
        <f t="shared" si="219"/>
        <v>954.73790000000008</v>
      </c>
      <c r="CZ203">
        <f t="shared" si="220"/>
        <v>556.15800000000002</v>
      </c>
      <c r="DC203" t="s">
        <v>3</v>
      </c>
      <c r="DD203" t="s">
        <v>136</v>
      </c>
      <c r="DE203" t="s">
        <v>137</v>
      </c>
      <c r="DF203" t="s">
        <v>137</v>
      </c>
      <c r="DG203" t="s">
        <v>137</v>
      </c>
      <c r="DH203" t="s">
        <v>3</v>
      </c>
      <c r="DI203" t="s">
        <v>137</v>
      </c>
      <c r="DJ203" t="s">
        <v>137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152</v>
      </c>
      <c r="DW203" t="s">
        <v>152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49994268</v>
      </c>
      <c r="EF203">
        <v>2</v>
      </c>
      <c r="EG203" t="s">
        <v>34</v>
      </c>
      <c r="EH203">
        <v>27</v>
      </c>
      <c r="EI203" t="s">
        <v>35</v>
      </c>
      <c r="EJ203">
        <v>1</v>
      </c>
      <c r="EK203">
        <v>33001</v>
      </c>
      <c r="EL203" t="s">
        <v>35</v>
      </c>
      <c r="EM203" t="s">
        <v>36</v>
      </c>
      <c r="EO203" t="s">
        <v>138</v>
      </c>
      <c r="EQ203">
        <v>131072</v>
      </c>
      <c r="ER203">
        <v>123.86</v>
      </c>
      <c r="ES203">
        <v>30.36</v>
      </c>
      <c r="ET203">
        <v>86.65</v>
      </c>
      <c r="EU203">
        <v>6.14</v>
      </c>
      <c r="EV203">
        <v>6.85</v>
      </c>
      <c r="EW203">
        <v>0.81</v>
      </c>
      <c r="EX203">
        <v>0.61</v>
      </c>
      <c r="EY203">
        <v>0</v>
      </c>
      <c r="FQ203">
        <v>0</v>
      </c>
      <c r="FR203"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562444443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21"/>
        <v>0</v>
      </c>
      <c r="GM203">
        <f t="shared" si="222"/>
        <v>3082.12</v>
      </c>
      <c r="GN203">
        <f t="shared" si="223"/>
        <v>3082.12</v>
      </c>
      <c r="GO203">
        <f t="shared" si="224"/>
        <v>0</v>
      </c>
      <c r="GP203">
        <f t="shared" si="225"/>
        <v>0</v>
      </c>
      <c r="GR203">
        <v>0</v>
      </c>
      <c r="GS203">
        <v>3</v>
      </c>
      <c r="GT203">
        <v>0</v>
      </c>
      <c r="GU203" t="s">
        <v>3</v>
      </c>
      <c r="GV203">
        <f t="shared" si="226"/>
        <v>0</v>
      </c>
      <c r="GW203">
        <v>1</v>
      </c>
      <c r="GX203">
        <f t="shared" si="227"/>
        <v>0</v>
      </c>
      <c r="HA203">
        <v>0</v>
      </c>
      <c r="HB203">
        <v>0</v>
      </c>
      <c r="HC203">
        <f t="shared" si="228"/>
        <v>0</v>
      </c>
      <c r="HE203" t="s">
        <v>3</v>
      </c>
      <c r="HF203" t="s">
        <v>3</v>
      </c>
      <c r="HM203" t="s">
        <v>3</v>
      </c>
      <c r="HN203" t="s">
        <v>38</v>
      </c>
      <c r="HO203" t="s">
        <v>39</v>
      </c>
      <c r="HP203" t="s">
        <v>35</v>
      </c>
      <c r="HQ203" t="s">
        <v>35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>
        <f>ROW(SmtRes!A157)</f>
        <v>157</v>
      </c>
      <c r="D204" s="2">
        <f>ROW(EtalonRes!A192)</f>
        <v>192</v>
      </c>
      <c r="E204" s="2" t="s">
        <v>154</v>
      </c>
      <c r="F204" s="2" t="s">
        <v>155</v>
      </c>
      <c r="G204" s="2" t="s">
        <v>156</v>
      </c>
      <c r="H204" s="2" t="s">
        <v>157</v>
      </c>
      <c r="I204" s="2">
        <v>10</v>
      </c>
      <c r="J204" s="2">
        <v>0</v>
      </c>
      <c r="K204" s="2">
        <v>10</v>
      </c>
      <c r="L204" s="2"/>
      <c r="M204" s="2"/>
      <c r="N204" s="2"/>
      <c r="O204" s="2">
        <f t="shared" si="197"/>
        <v>2021.06</v>
      </c>
      <c r="P204" s="2">
        <f t="shared" si="198"/>
        <v>0</v>
      </c>
      <c r="Q204" s="2">
        <f t="shared" si="199"/>
        <v>1731.56</v>
      </c>
      <c r="R204" s="2">
        <f t="shared" si="200"/>
        <v>111.8</v>
      </c>
      <c r="S204" s="2">
        <f t="shared" si="201"/>
        <v>289.5</v>
      </c>
      <c r="T204" s="2">
        <f t="shared" si="202"/>
        <v>0</v>
      </c>
      <c r="U204" s="2">
        <f t="shared" si="203"/>
        <v>31.92</v>
      </c>
      <c r="V204" s="2">
        <f t="shared" si="204"/>
        <v>7.76</v>
      </c>
      <c r="W204" s="2">
        <f t="shared" si="205"/>
        <v>0</v>
      </c>
      <c r="X204" s="2">
        <f t="shared" si="206"/>
        <v>413.34</v>
      </c>
      <c r="Y204" s="2">
        <f t="shared" si="207"/>
        <v>240.78</v>
      </c>
      <c r="Z204" s="2"/>
      <c r="AA204" s="2">
        <v>64923884</v>
      </c>
      <c r="AB204" s="2">
        <f t="shared" si="208"/>
        <v>202.11</v>
      </c>
      <c r="AC204" s="2">
        <f>ROUND(((ES204*ROUND(0,7))),2)</f>
        <v>0</v>
      </c>
      <c r="AD204" s="2">
        <f>ROUND(((((ET204*ROUND(0.8,7)))-((EU204*ROUND(0.8,7))))+AE204),2)</f>
        <v>173.16</v>
      </c>
      <c r="AE204" s="2">
        <f>ROUND(((EU204*ROUND(0.8,7))),2)</f>
        <v>11.18</v>
      </c>
      <c r="AF204" s="2">
        <f>ROUND(((EV204*ROUND(0.8,7))),2)</f>
        <v>28.95</v>
      </c>
      <c r="AG204" s="2">
        <f t="shared" si="209"/>
        <v>0</v>
      </c>
      <c r="AH204" s="2">
        <f>((EW204*ROUND(0.8,7)))</f>
        <v>3.1920000000000002</v>
      </c>
      <c r="AI204" s="2">
        <f>((EX204*ROUND(0.8,7)))</f>
        <v>0.77600000000000002</v>
      </c>
      <c r="AJ204" s="2">
        <f t="shared" si="210"/>
        <v>0</v>
      </c>
      <c r="AK204" s="2">
        <v>258.22000000000003</v>
      </c>
      <c r="AL204" s="2">
        <v>5.59</v>
      </c>
      <c r="AM204" s="2">
        <v>216.44</v>
      </c>
      <c r="AN204" s="2">
        <v>13.97</v>
      </c>
      <c r="AO204" s="2">
        <v>36.19</v>
      </c>
      <c r="AP204" s="2">
        <v>0</v>
      </c>
      <c r="AQ204" s="2">
        <v>3.99</v>
      </c>
      <c r="AR204" s="2">
        <v>0.97</v>
      </c>
      <c r="AS204" s="2">
        <v>0</v>
      </c>
      <c r="AT204" s="2">
        <v>103</v>
      </c>
      <c r="AU204" s="2">
        <v>60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1</v>
      </c>
      <c r="BJ204" s="2" t="s">
        <v>158</v>
      </c>
      <c r="BK204" s="2"/>
      <c r="BL204" s="2"/>
      <c r="BM204" s="2">
        <v>33001</v>
      </c>
      <c r="BN204" s="2">
        <v>0</v>
      </c>
      <c r="BO204" s="2" t="s">
        <v>3</v>
      </c>
      <c r="BP204" s="2">
        <v>0</v>
      </c>
      <c r="BQ204" s="2">
        <v>2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103</v>
      </c>
      <c r="CA204" s="2">
        <v>60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159</v>
      </c>
      <c r="CO204" s="2">
        <v>0</v>
      </c>
      <c r="CP204" s="2">
        <f t="shared" si="211"/>
        <v>2021.06</v>
      </c>
      <c r="CQ204" s="2">
        <f t="shared" si="212"/>
        <v>0</v>
      </c>
      <c r="CR204" s="2">
        <f>((((ET204*ROUND(0.8,7)))*BB204-((EU204*ROUND(0.8,7)))*BS204)+AE204*BS204)</f>
        <v>173.15600000000001</v>
      </c>
      <c r="CS204" s="2">
        <f t="shared" si="213"/>
        <v>11.18</v>
      </c>
      <c r="CT204" s="2">
        <f t="shared" si="214"/>
        <v>28.95</v>
      </c>
      <c r="CU204" s="2">
        <f t="shared" si="215"/>
        <v>0</v>
      </c>
      <c r="CV204" s="2">
        <f t="shared" si="216"/>
        <v>3.1920000000000002</v>
      </c>
      <c r="CW204" s="2">
        <f t="shared" si="217"/>
        <v>0.77600000000000002</v>
      </c>
      <c r="CX204" s="2">
        <f t="shared" si="218"/>
        <v>0</v>
      </c>
      <c r="CY204" s="2">
        <f t="shared" si="219"/>
        <v>413.339</v>
      </c>
      <c r="CZ204" s="2">
        <f t="shared" si="220"/>
        <v>240.78</v>
      </c>
      <c r="DA204" s="2"/>
      <c r="DB204" s="2"/>
      <c r="DC204" s="2" t="s">
        <v>3</v>
      </c>
      <c r="DD204" s="2" t="s">
        <v>160</v>
      </c>
      <c r="DE204" s="2" t="s">
        <v>161</v>
      </c>
      <c r="DF204" s="2" t="s">
        <v>161</v>
      </c>
      <c r="DG204" s="2" t="s">
        <v>161</v>
      </c>
      <c r="DH204" s="2" t="s">
        <v>3</v>
      </c>
      <c r="DI204" s="2" t="s">
        <v>161</v>
      </c>
      <c r="DJ204" s="2" t="s">
        <v>161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157</v>
      </c>
      <c r="DW204" s="2" t="s">
        <v>157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49994268</v>
      </c>
      <c r="EF204" s="2">
        <v>2</v>
      </c>
      <c r="EG204" s="2" t="s">
        <v>34</v>
      </c>
      <c r="EH204" s="2">
        <v>27</v>
      </c>
      <c r="EI204" s="2" t="s">
        <v>35</v>
      </c>
      <c r="EJ204" s="2">
        <v>1</v>
      </c>
      <c r="EK204" s="2">
        <v>33001</v>
      </c>
      <c r="EL204" s="2" t="s">
        <v>35</v>
      </c>
      <c r="EM204" s="2" t="s">
        <v>36</v>
      </c>
      <c r="EN204" s="2"/>
      <c r="EO204" s="2" t="s">
        <v>162</v>
      </c>
      <c r="EP204" s="2"/>
      <c r="EQ204" s="2">
        <v>131072</v>
      </c>
      <c r="ER204" s="2">
        <v>258.22000000000003</v>
      </c>
      <c r="ES204" s="2">
        <v>5.59</v>
      </c>
      <c r="ET204" s="2">
        <v>216.44</v>
      </c>
      <c r="EU204" s="2">
        <v>13.97</v>
      </c>
      <c r="EV204" s="2">
        <v>36.19</v>
      </c>
      <c r="EW204" s="2">
        <v>3.99</v>
      </c>
      <c r="EX204" s="2">
        <v>0.97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103</v>
      </c>
      <c r="FY204" s="2">
        <v>60</v>
      </c>
      <c r="FZ204" s="2"/>
      <c r="GA204" s="2" t="s">
        <v>3</v>
      </c>
      <c r="GB204" s="2"/>
      <c r="GC204" s="2"/>
      <c r="GD204" s="2">
        <v>1</v>
      </c>
      <c r="GE204" s="2"/>
      <c r="GF204" s="2">
        <v>1709598081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21"/>
        <v>0</v>
      </c>
      <c r="GM204" s="2">
        <f t="shared" si="222"/>
        <v>2675.18</v>
      </c>
      <c r="GN204" s="2">
        <f t="shared" si="223"/>
        <v>2675.18</v>
      </c>
      <c r="GO204" s="2">
        <f t="shared" si="224"/>
        <v>0</v>
      </c>
      <c r="GP204" s="2">
        <f t="shared" si="225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26"/>
        <v>0</v>
      </c>
      <c r="GW204" s="2">
        <v>1</v>
      </c>
      <c r="GX204" s="2">
        <f t="shared" si="227"/>
        <v>0</v>
      </c>
      <c r="GY204" s="2"/>
      <c r="GZ204" s="2"/>
      <c r="HA204" s="2">
        <v>0</v>
      </c>
      <c r="HB204" s="2">
        <v>0</v>
      </c>
      <c r="HC204" s="2">
        <f t="shared" si="228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38</v>
      </c>
      <c r="HO204" s="2" t="s">
        <v>39</v>
      </c>
      <c r="HP204" s="2" t="s">
        <v>35</v>
      </c>
      <c r="HQ204" s="2" t="s">
        <v>35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C205">
        <f>ROW(SmtRes!A164)</f>
        <v>164</v>
      </c>
      <c r="D205">
        <f>ROW(EtalonRes!A200)</f>
        <v>200</v>
      </c>
      <c r="E205" t="s">
        <v>154</v>
      </c>
      <c r="F205" t="s">
        <v>155</v>
      </c>
      <c r="G205" t="s">
        <v>156</v>
      </c>
      <c r="H205" t="s">
        <v>157</v>
      </c>
      <c r="I205">
        <v>10</v>
      </c>
      <c r="J205">
        <v>0</v>
      </c>
      <c r="K205">
        <v>10</v>
      </c>
      <c r="O205">
        <f t="shared" si="197"/>
        <v>34156.620000000003</v>
      </c>
      <c r="P205">
        <f t="shared" si="198"/>
        <v>0</v>
      </c>
      <c r="Q205">
        <f t="shared" si="199"/>
        <v>19412.38</v>
      </c>
      <c r="R205">
        <f t="shared" si="200"/>
        <v>5693.97</v>
      </c>
      <c r="S205">
        <f t="shared" si="201"/>
        <v>14744.24</v>
      </c>
      <c r="T205">
        <f t="shared" si="202"/>
        <v>0</v>
      </c>
      <c r="U205">
        <f t="shared" si="203"/>
        <v>31.92</v>
      </c>
      <c r="V205">
        <f t="shared" si="204"/>
        <v>7.76</v>
      </c>
      <c r="W205">
        <f t="shared" si="205"/>
        <v>0</v>
      </c>
      <c r="X205">
        <f t="shared" si="206"/>
        <v>21051.360000000001</v>
      </c>
      <c r="Y205">
        <f t="shared" si="207"/>
        <v>12262.93</v>
      </c>
      <c r="AA205">
        <v>64923882</v>
      </c>
      <c r="AB205">
        <f t="shared" si="208"/>
        <v>202.11</v>
      </c>
      <c r="AC205">
        <f>ROUND(((ES205*ROUND(0,7))),2)</f>
        <v>0</v>
      </c>
      <c r="AD205">
        <f>ROUND(((((ET205*ROUND(0.8,7)))-((EU205*ROUND(0.8,7))))+AE205),2)</f>
        <v>173.16</v>
      </c>
      <c r="AE205">
        <f>ROUND(((EU205*ROUND(0.8,7))),2)</f>
        <v>11.18</v>
      </c>
      <c r="AF205">
        <f>ROUND(((EV205*ROUND(0.8,7))),2)</f>
        <v>28.95</v>
      </c>
      <c r="AG205">
        <f t="shared" si="209"/>
        <v>0</v>
      </c>
      <c r="AH205">
        <f>((EW205*ROUND(0.8,7)))</f>
        <v>3.1920000000000002</v>
      </c>
      <c r="AI205">
        <f>((EX205*ROUND(0.8,7)))</f>
        <v>0.77600000000000002</v>
      </c>
      <c r="AJ205">
        <f t="shared" si="210"/>
        <v>0</v>
      </c>
      <c r="AK205">
        <v>258.22000000000003</v>
      </c>
      <c r="AL205">
        <v>5.59</v>
      </c>
      <c r="AM205">
        <v>216.44</v>
      </c>
      <c r="AN205">
        <v>13.97</v>
      </c>
      <c r="AO205">
        <v>36.19</v>
      </c>
      <c r="AP205">
        <v>0</v>
      </c>
      <c r="AQ205">
        <v>3.99</v>
      </c>
      <c r="AR205">
        <v>0.97</v>
      </c>
      <c r="AS205">
        <v>0</v>
      </c>
      <c r="AT205">
        <v>103</v>
      </c>
      <c r="AU205">
        <v>60</v>
      </c>
      <c r="AV205">
        <v>1</v>
      </c>
      <c r="AW205">
        <v>1</v>
      </c>
      <c r="AZ205">
        <v>1</v>
      </c>
      <c r="BA205">
        <v>50.93</v>
      </c>
      <c r="BB205">
        <v>11.21</v>
      </c>
      <c r="BC205">
        <v>10.25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158</v>
      </c>
      <c r="BM205">
        <v>33001</v>
      </c>
      <c r="BN205">
        <v>0</v>
      </c>
      <c r="BO205" t="s">
        <v>155</v>
      </c>
      <c r="BP205">
        <v>1</v>
      </c>
      <c r="BQ205">
        <v>2</v>
      </c>
      <c r="BR205">
        <v>0</v>
      </c>
      <c r="BS205">
        <v>50.93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103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159</v>
      </c>
      <c r="CO205">
        <v>0</v>
      </c>
      <c r="CP205">
        <f t="shared" si="211"/>
        <v>34156.620000000003</v>
      </c>
      <c r="CQ205">
        <f t="shared" si="212"/>
        <v>0</v>
      </c>
      <c r="CR205">
        <f>((((ET205*ROUND(0.8,7)))*BB205-((EU205*ROUND(0.8,7)))*BS205)+AE205*BS205)</f>
        <v>1941.2376400000003</v>
      </c>
      <c r="CS205">
        <f t="shared" si="213"/>
        <v>569.39739999999995</v>
      </c>
      <c r="CT205">
        <f t="shared" si="214"/>
        <v>1474.4234999999999</v>
      </c>
      <c r="CU205">
        <f t="shared" si="215"/>
        <v>0</v>
      </c>
      <c r="CV205">
        <f t="shared" si="216"/>
        <v>3.1920000000000002</v>
      </c>
      <c r="CW205">
        <f t="shared" si="217"/>
        <v>0.77600000000000002</v>
      </c>
      <c r="CX205">
        <f t="shared" si="218"/>
        <v>0</v>
      </c>
      <c r="CY205">
        <f t="shared" si="219"/>
        <v>21051.356299999999</v>
      </c>
      <c r="CZ205">
        <f t="shared" si="220"/>
        <v>12262.925999999999</v>
      </c>
      <c r="DC205" t="s">
        <v>3</v>
      </c>
      <c r="DD205" t="s">
        <v>160</v>
      </c>
      <c r="DE205" t="s">
        <v>161</v>
      </c>
      <c r="DF205" t="s">
        <v>161</v>
      </c>
      <c r="DG205" t="s">
        <v>161</v>
      </c>
      <c r="DH205" t="s">
        <v>3</v>
      </c>
      <c r="DI205" t="s">
        <v>161</v>
      </c>
      <c r="DJ205" t="s">
        <v>161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157</v>
      </c>
      <c r="DW205" t="s">
        <v>157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49994268</v>
      </c>
      <c r="EF205">
        <v>2</v>
      </c>
      <c r="EG205" t="s">
        <v>34</v>
      </c>
      <c r="EH205">
        <v>27</v>
      </c>
      <c r="EI205" t="s">
        <v>35</v>
      </c>
      <c r="EJ205">
        <v>1</v>
      </c>
      <c r="EK205">
        <v>33001</v>
      </c>
      <c r="EL205" t="s">
        <v>35</v>
      </c>
      <c r="EM205" t="s">
        <v>36</v>
      </c>
      <c r="EO205" t="s">
        <v>162</v>
      </c>
      <c r="EQ205">
        <v>131072</v>
      </c>
      <c r="ER205">
        <v>258.22000000000003</v>
      </c>
      <c r="ES205">
        <v>5.59</v>
      </c>
      <c r="ET205">
        <v>216.44</v>
      </c>
      <c r="EU205">
        <v>13.97</v>
      </c>
      <c r="EV205">
        <v>36.19</v>
      </c>
      <c r="EW205">
        <v>3.99</v>
      </c>
      <c r="EX205">
        <v>0.97</v>
      </c>
      <c r="EY205">
        <v>0</v>
      </c>
      <c r="FQ205">
        <v>0</v>
      </c>
      <c r="FR205">
        <v>0</v>
      </c>
      <c r="FS205">
        <v>0</v>
      </c>
      <c r="FX205">
        <v>103</v>
      </c>
      <c r="FY205">
        <v>60</v>
      </c>
      <c r="GA205" t="s">
        <v>3</v>
      </c>
      <c r="GD205">
        <v>1</v>
      </c>
      <c r="GF205">
        <v>1709598081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221"/>
        <v>0</v>
      </c>
      <c r="GM205">
        <f t="shared" si="222"/>
        <v>67470.91</v>
      </c>
      <c r="GN205">
        <f t="shared" si="223"/>
        <v>67470.91</v>
      </c>
      <c r="GO205">
        <f t="shared" si="224"/>
        <v>0</v>
      </c>
      <c r="GP205">
        <f t="shared" si="225"/>
        <v>0</v>
      </c>
      <c r="GR205">
        <v>0</v>
      </c>
      <c r="GS205">
        <v>3</v>
      </c>
      <c r="GT205">
        <v>0</v>
      </c>
      <c r="GU205" t="s">
        <v>3</v>
      </c>
      <c r="GV205">
        <f t="shared" si="226"/>
        <v>0</v>
      </c>
      <c r="GW205">
        <v>1</v>
      </c>
      <c r="GX205">
        <f t="shared" si="227"/>
        <v>0</v>
      </c>
      <c r="HA205">
        <v>0</v>
      </c>
      <c r="HB205">
        <v>0</v>
      </c>
      <c r="HC205">
        <f t="shared" si="228"/>
        <v>0</v>
      </c>
      <c r="HE205" t="s">
        <v>3</v>
      </c>
      <c r="HF205" t="s">
        <v>3</v>
      </c>
      <c r="HM205" t="s">
        <v>3</v>
      </c>
      <c r="HN205" t="s">
        <v>38</v>
      </c>
      <c r="HO205" t="s">
        <v>39</v>
      </c>
      <c r="HP205" t="s">
        <v>35</v>
      </c>
      <c r="HQ205" t="s">
        <v>35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ROW(SmtRes!A167)</f>
        <v>167</v>
      </c>
      <c r="D206" s="2">
        <f>ROW(EtalonRes!A203)</f>
        <v>203</v>
      </c>
      <c r="E206" s="2" t="s">
        <v>163</v>
      </c>
      <c r="F206" s="2" t="s">
        <v>164</v>
      </c>
      <c r="G206" s="2" t="s">
        <v>165</v>
      </c>
      <c r="H206" s="2" t="s">
        <v>50</v>
      </c>
      <c r="I206" s="2">
        <v>1.438E-2</v>
      </c>
      <c r="J206" s="2">
        <v>0</v>
      </c>
      <c r="K206" s="2">
        <v>1.438E-2</v>
      </c>
      <c r="L206" s="2"/>
      <c r="M206" s="2"/>
      <c r="N206" s="2"/>
      <c r="O206" s="2">
        <f t="shared" si="197"/>
        <v>0.32</v>
      </c>
      <c r="P206" s="2">
        <f t="shared" si="198"/>
        <v>0</v>
      </c>
      <c r="Q206" s="2">
        <f t="shared" si="199"/>
        <v>0.23</v>
      </c>
      <c r="R206" s="2">
        <f t="shared" si="200"/>
        <v>7.0000000000000007E-2</v>
      </c>
      <c r="S206" s="2">
        <f t="shared" si="201"/>
        <v>0.09</v>
      </c>
      <c r="T206" s="2">
        <f t="shared" si="202"/>
        <v>0</v>
      </c>
      <c r="U206" s="2">
        <f t="shared" si="203"/>
        <v>4.3571E-3</v>
      </c>
      <c r="V206" s="2">
        <f t="shared" si="204"/>
        <v>2.1857999999999999E-3</v>
      </c>
      <c r="W206" s="2">
        <f t="shared" si="205"/>
        <v>0</v>
      </c>
      <c r="X206" s="2">
        <f t="shared" si="206"/>
        <v>0</v>
      </c>
      <c r="Y206" s="2">
        <f t="shared" si="207"/>
        <v>0</v>
      </c>
      <c r="Z206" s="2"/>
      <c r="AA206" s="2">
        <v>64923884</v>
      </c>
      <c r="AB206" s="2">
        <f t="shared" si="208"/>
        <v>22.34</v>
      </c>
      <c r="AC206" s="2">
        <f t="shared" ref="AC206:AC215" si="229">ROUND((ES206),2)</f>
        <v>0</v>
      </c>
      <c r="AD206" s="2">
        <f>ROUND(((ET206)+ROUND(((EU206)*1.6),2)),2)</f>
        <v>16.2</v>
      </c>
      <c r="AE206" s="2">
        <f>ROUND(((EU206)+ROUND(((EU206)*1.6),2)),2)</f>
        <v>4.58</v>
      </c>
      <c r="AF206" s="2">
        <f>ROUND(((EV206)+ROUND(((EV206)*1.6),2)),2)</f>
        <v>6.14</v>
      </c>
      <c r="AG206" s="2">
        <f t="shared" si="209"/>
        <v>0</v>
      </c>
      <c r="AH206" s="2">
        <f t="shared" ref="AH206:AH215" si="230">(EW206)</f>
        <v>0.30299999999999999</v>
      </c>
      <c r="AI206" s="2">
        <f t="shared" ref="AI206:AI215" si="231">(EX206)</f>
        <v>0.152</v>
      </c>
      <c r="AJ206" s="2">
        <f t="shared" si="210"/>
        <v>0</v>
      </c>
      <c r="AK206" s="2">
        <v>22.33</v>
      </c>
      <c r="AL206" s="2">
        <v>0</v>
      </c>
      <c r="AM206" s="2">
        <v>13.38</v>
      </c>
      <c r="AN206" s="2">
        <v>1.76</v>
      </c>
      <c r="AO206" s="2">
        <v>2.36</v>
      </c>
      <c r="AP206" s="2">
        <v>0</v>
      </c>
      <c r="AQ206" s="2">
        <v>0.30299999999999999</v>
      </c>
      <c r="AR206" s="2">
        <v>0.152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166</v>
      </c>
      <c r="BK206" s="2"/>
      <c r="BL206" s="2"/>
      <c r="BM206" s="2">
        <v>700004</v>
      </c>
      <c r="BN206" s="2">
        <v>0</v>
      </c>
      <c r="BO206" s="2" t="s">
        <v>3</v>
      </c>
      <c r="BP206" s="2">
        <v>0</v>
      </c>
      <c r="BQ206" s="2">
        <v>19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211"/>
        <v>0.32</v>
      </c>
      <c r="CQ206" s="2">
        <f t="shared" si="212"/>
        <v>0</v>
      </c>
      <c r="CR206" s="2">
        <f t="shared" ref="CR206:CR215" si="232">(((ET206)*BB206-(EU206)*BS206)+AE206*BS206)</f>
        <v>16.200000000000003</v>
      </c>
      <c r="CS206" s="2">
        <f t="shared" si="213"/>
        <v>4.58</v>
      </c>
      <c r="CT206" s="2">
        <f t="shared" si="214"/>
        <v>6.14</v>
      </c>
      <c r="CU206" s="2">
        <f t="shared" si="215"/>
        <v>0</v>
      </c>
      <c r="CV206" s="2">
        <f t="shared" si="216"/>
        <v>0.30299999999999999</v>
      </c>
      <c r="CW206" s="2">
        <f t="shared" si="217"/>
        <v>0.152</v>
      </c>
      <c r="CX206" s="2">
        <f t="shared" si="218"/>
        <v>0</v>
      </c>
      <c r="CY206" s="2">
        <f t="shared" si="219"/>
        <v>0</v>
      </c>
      <c r="CZ206" s="2">
        <f t="shared" si="220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50</v>
      </c>
      <c r="DW206" s="2" t="s">
        <v>50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49994439</v>
      </c>
      <c r="EF206" s="2">
        <v>19</v>
      </c>
      <c r="EG206" s="2" t="s">
        <v>52</v>
      </c>
      <c r="EH206" s="2">
        <v>106</v>
      </c>
      <c r="EI206" s="2" t="s">
        <v>52</v>
      </c>
      <c r="EJ206" s="2">
        <v>1</v>
      </c>
      <c r="EK206" s="2">
        <v>700004</v>
      </c>
      <c r="EL206" s="2" t="s">
        <v>52</v>
      </c>
      <c r="EM206" s="2" t="s">
        <v>53</v>
      </c>
      <c r="EN206" s="2"/>
      <c r="EO206" s="2" t="s">
        <v>3</v>
      </c>
      <c r="EP206" s="2"/>
      <c r="EQ206" s="2">
        <v>131072</v>
      </c>
      <c r="ER206" s="2">
        <v>22.33</v>
      </c>
      <c r="ES206" s="2">
        <v>0</v>
      </c>
      <c r="ET206" s="2">
        <v>13.38</v>
      </c>
      <c r="EU206" s="2">
        <v>1.76</v>
      </c>
      <c r="EV206" s="2">
        <v>2.36</v>
      </c>
      <c r="EW206" s="2">
        <v>0.30299999999999999</v>
      </c>
      <c r="EX206" s="2">
        <v>0.152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342482004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21"/>
        <v>0</v>
      </c>
      <c r="GM206" s="2">
        <f t="shared" si="222"/>
        <v>0.32</v>
      </c>
      <c r="GN206" s="2">
        <f t="shared" si="223"/>
        <v>0.32</v>
      </c>
      <c r="GO206" s="2">
        <f t="shared" si="224"/>
        <v>0</v>
      </c>
      <c r="GP206" s="2">
        <f t="shared" si="225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26"/>
        <v>0</v>
      </c>
      <c r="GW206" s="2">
        <v>1</v>
      </c>
      <c r="GX206" s="2">
        <f t="shared" si="227"/>
        <v>0</v>
      </c>
      <c r="GY206" s="2"/>
      <c r="GZ206" s="2"/>
      <c r="HA206" s="2">
        <v>0</v>
      </c>
      <c r="HB206" s="2">
        <v>0</v>
      </c>
      <c r="HC206" s="2">
        <f t="shared" si="228"/>
        <v>0</v>
      </c>
      <c r="HD206" s="2">
        <f t="shared" ref="HD206:HD215" si="233">GM206</f>
        <v>0.32</v>
      </c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ROW(SmtRes!A170)</f>
        <v>170</v>
      </c>
      <c r="D207">
        <f>ROW(EtalonRes!A206)</f>
        <v>206</v>
      </c>
      <c r="E207" t="s">
        <v>163</v>
      </c>
      <c r="F207" t="s">
        <v>164</v>
      </c>
      <c r="G207" t="s">
        <v>165</v>
      </c>
      <c r="H207" t="s">
        <v>50</v>
      </c>
      <c r="I207">
        <v>1.438E-2</v>
      </c>
      <c r="J207">
        <v>0</v>
      </c>
      <c r="K207">
        <v>1.438E-2</v>
      </c>
      <c r="O207">
        <f t="shared" si="197"/>
        <v>9.3000000000000007</v>
      </c>
      <c r="P207">
        <f t="shared" si="198"/>
        <v>0</v>
      </c>
      <c r="Q207">
        <f t="shared" si="199"/>
        <v>6.74</v>
      </c>
      <c r="R207">
        <f t="shared" si="200"/>
        <v>1.91</v>
      </c>
      <c r="S207">
        <f t="shared" si="201"/>
        <v>2.56</v>
      </c>
      <c r="T207">
        <f t="shared" si="202"/>
        <v>0</v>
      </c>
      <c r="U207">
        <f t="shared" si="203"/>
        <v>4.3571E-3</v>
      </c>
      <c r="V207">
        <f t="shared" si="204"/>
        <v>2.1857999999999999E-3</v>
      </c>
      <c r="W207">
        <f t="shared" si="205"/>
        <v>0</v>
      </c>
      <c r="X207">
        <f t="shared" si="206"/>
        <v>0</v>
      </c>
      <c r="Y207">
        <f t="shared" si="207"/>
        <v>0</v>
      </c>
      <c r="AA207">
        <v>64923882</v>
      </c>
      <c r="AB207">
        <f t="shared" si="208"/>
        <v>22.34</v>
      </c>
      <c r="AC207">
        <f t="shared" si="229"/>
        <v>0</v>
      </c>
      <c r="AD207">
        <f>ROUND(((ET207)+ROUND(((EU207)*1.6),2)),2)</f>
        <v>16.2</v>
      </c>
      <c r="AE207">
        <f>ROUND(((EU207)+ROUND(((EU207)*1.6),2)),2)</f>
        <v>4.58</v>
      </c>
      <c r="AF207">
        <f>ROUND(((EV207)+ROUND(((EV207)*1.6),2)),2)</f>
        <v>6.14</v>
      </c>
      <c r="AG207">
        <f t="shared" si="209"/>
        <v>0</v>
      </c>
      <c r="AH207">
        <f t="shared" si="230"/>
        <v>0.30299999999999999</v>
      </c>
      <c r="AI207">
        <f t="shared" si="231"/>
        <v>0.152</v>
      </c>
      <c r="AJ207">
        <f t="shared" si="210"/>
        <v>0</v>
      </c>
      <c r="AK207">
        <v>22.33</v>
      </c>
      <c r="AL207">
        <v>0</v>
      </c>
      <c r="AM207">
        <v>13.38</v>
      </c>
      <c r="AN207">
        <v>1.76</v>
      </c>
      <c r="AO207">
        <v>2.36</v>
      </c>
      <c r="AP207">
        <v>0</v>
      </c>
      <c r="AQ207">
        <v>0.30299999999999999</v>
      </c>
      <c r="AR207">
        <v>0.152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28.94</v>
      </c>
      <c r="BB207">
        <v>28.94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166</v>
      </c>
      <c r="BM207">
        <v>700004</v>
      </c>
      <c r="BN207">
        <v>0</v>
      </c>
      <c r="BO207" t="s">
        <v>3</v>
      </c>
      <c r="BP207">
        <v>0</v>
      </c>
      <c r="BQ207">
        <v>19</v>
      </c>
      <c r="BR207">
        <v>0</v>
      </c>
      <c r="BS207">
        <v>28.94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11"/>
        <v>9.3000000000000007</v>
      </c>
      <c r="CQ207">
        <f t="shared" si="212"/>
        <v>0</v>
      </c>
      <c r="CR207">
        <f t="shared" si="232"/>
        <v>468.82800000000009</v>
      </c>
      <c r="CS207">
        <f t="shared" si="213"/>
        <v>132.54519999999999</v>
      </c>
      <c r="CT207">
        <f t="shared" si="214"/>
        <v>177.69159999999999</v>
      </c>
      <c r="CU207">
        <f t="shared" si="215"/>
        <v>0</v>
      </c>
      <c r="CV207">
        <f t="shared" si="216"/>
        <v>0.30299999999999999</v>
      </c>
      <c r="CW207">
        <f t="shared" si="217"/>
        <v>0.152</v>
      </c>
      <c r="CX207">
        <f t="shared" si="218"/>
        <v>0</v>
      </c>
      <c r="CY207">
        <f t="shared" si="219"/>
        <v>0</v>
      </c>
      <c r="CZ207">
        <f t="shared" si="220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50</v>
      </c>
      <c r="DW207" t="s">
        <v>50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49994439</v>
      </c>
      <c r="EF207">
        <v>19</v>
      </c>
      <c r="EG207" t="s">
        <v>52</v>
      </c>
      <c r="EH207">
        <v>106</v>
      </c>
      <c r="EI207" t="s">
        <v>52</v>
      </c>
      <c r="EJ207">
        <v>1</v>
      </c>
      <c r="EK207">
        <v>700004</v>
      </c>
      <c r="EL207" t="s">
        <v>52</v>
      </c>
      <c r="EM207" t="s">
        <v>53</v>
      </c>
      <c r="EO207" t="s">
        <v>3</v>
      </c>
      <c r="EQ207">
        <v>131072</v>
      </c>
      <c r="ER207">
        <v>22.33</v>
      </c>
      <c r="ES207">
        <v>0</v>
      </c>
      <c r="ET207">
        <v>13.38</v>
      </c>
      <c r="EU207">
        <v>1.76</v>
      </c>
      <c r="EV207">
        <v>2.36</v>
      </c>
      <c r="EW207">
        <v>0.30299999999999999</v>
      </c>
      <c r="EX207">
        <v>0.152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342482004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221"/>
        <v>0</v>
      </c>
      <c r="GM207">
        <f t="shared" si="222"/>
        <v>9.3000000000000007</v>
      </c>
      <c r="GN207">
        <f t="shared" si="223"/>
        <v>9.3000000000000007</v>
      </c>
      <c r="GO207">
        <f t="shared" si="224"/>
        <v>0</v>
      </c>
      <c r="GP207">
        <f t="shared" si="225"/>
        <v>0</v>
      </c>
      <c r="GR207">
        <v>0</v>
      </c>
      <c r="GS207">
        <v>3</v>
      </c>
      <c r="GT207">
        <v>0</v>
      </c>
      <c r="GU207" t="s">
        <v>3</v>
      </c>
      <c r="GV207">
        <f t="shared" si="226"/>
        <v>0</v>
      </c>
      <c r="GW207">
        <v>1</v>
      </c>
      <c r="GX207">
        <f t="shared" si="227"/>
        <v>0</v>
      </c>
      <c r="HA207">
        <v>0</v>
      </c>
      <c r="HB207">
        <v>0</v>
      </c>
      <c r="HC207">
        <f t="shared" si="228"/>
        <v>0</v>
      </c>
      <c r="HD207">
        <f t="shared" si="233"/>
        <v>9.3000000000000007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>
        <f>ROW(SmtRes!A171)</f>
        <v>171</v>
      </c>
      <c r="D208" s="2">
        <f>ROW(EtalonRes!A207)</f>
        <v>207</v>
      </c>
      <c r="E208" s="2" t="s">
        <v>167</v>
      </c>
      <c r="F208" s="2" t="s">
        <v>55</v>
      </c>
      <c r="G208" s="2" t="s">
        <v>56</v>
      </c>
      <c r="H208" s="2" t="s">
        <v>50</v>
      </c>
      <c r="I208" s="2">
        <f>ROUND(I206,7)</f>
        <v>1.438E-2</v>
      </c>
      <c r="J208" s="2">
        <v>0</v>
      </c>
      <c r="K208" s="2">
        <f>ROUND(I206,7)</f>
        <v>1.438E-2</v>
      </c>
      <c r="L208" s="2"/>
      <c r="M208" s="2"/>
      <c r="N208" s="2"/>
      <c r="O208" s="2">
        <f t="shared" si="197"/>
        <v>0.24</v>
      </c>
      <c r="P208" s="2">
        <f t="shared" si="198"/>
        <v>0</v>
      </c>
      <c r="Q208" s="2">
        <f t="shared" si="199"/>
        <v>0.24</v>
      </c>
      <c r="R208" s="2">
        <f t="shared" si="200"/>
        <v>0</v>
      </c>
      <c r="S208" s="2">
        <f t="shared" si="201"/>
        <v>0</v>
      </c>
      <c r="T208" s="2">
        <f t="shared" si="202"/>
        <v>0</v>
      </c>
      <c r="U208" s="2">
        <f t="shared" si="203"/>
        <v>0</v>
      </c>
      <c r="V208" s="2">
        <f t="shared" si="204"/>
        <v>0</v>
      </c>
      <c r="W208" s="2">
        <f t="shared" si="205"/>
        <v>0</v>
      </c>
      <c r="X208" s="2">
        <f t="shared" si="206"/>
        <v>0</v>
      </c>
      <c r="Y208" s="2">
        <f t="shared" si="207"/>
        <v>0</v>
      </c>
      <c r="Z208" s="2"/>
      <c r="AA208" s="2">
        <v>64923884</v>
      </c>
      <c r="AB208" s="2">
        <f t="shared" si="208"/>
        <v>16.53</v>
      </c>
      <c r="AC208" s="2">
        <f t="shared" si="229"/>
        <v>0</v>
      </c>
      <c r="AD208" s="2">
        <f>ROUND(((ET208)+ROUND(((EU208)*1.85),2)),2)</f>
        <v>16.53</v>
      </c>
      <c r="AE208" s="2">
        <f>ROUND(((EU208)+ROUND(((EU208)*1.85),2)),2)</f>
        <v>0</v>
      </c>
      <c r="AF208" s="2">
        <f>ROUND(((EV208)+ROUND(((EV208)*1.85),2)),2)</f>
        <v>0</v>
      </c>
      <c r="AG208" s="2">
        <f t="shared" si="209"/>
        <v>0</v>
      </c>
      <c r="AH208" s="2">
        <f t="shared" si="230"/>
        <v>0</v>
      </c>
      <c r="AI208" s="2">
        <f t="shared" si="231"/>
        <v>0</v>
      </c>
      <c r="AJ208" s="2">
        <f t="shared" si="210"/>
        <v>0</v>
      </c>
      <c r="AK208" s="2">
        <v>16.53</v>
      </c>
      <c r="AL208" s="2">
        <v>0</v>
      </c>
      <c r="AM208" s="2">
        <v>16.53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0</v>
      </c>
      <c r="BI208" s="2">
        <v>1</v>
      </c>
      <c r="BJ208" s="2" t="s">
        <v>57</v>
      </c>
      <c r="BK208" s="2"/>
      <c r="BL208" s="2"/>
      <c r="BM208" s="2">
        <v>700001</v>
      </c>
      <c r="BN208" s="2">
        <v>0</v>
      </c>
      <c r="BO208" s="2" t="s">
        <v>3</v>
      </c>
      <c r="BP208" s="2">
        <v>0</v>
      </c>
      <c r="BQ208" s="2">
        <v>10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11"/>
        <v>0.24</v>
      </c>
      <c r="CQ208" s="2">
        <f t="shared" si="212"/>
        <v>0</v>
      </c>
      <c r="CR208" s="2">
        <f t="shared" si="232"/>
        <v>16.53</v>
      </c>
      <c r="CS208" s="2">
        <f t="shared" si="213"/>
        <v>0</v>
      </c>
      <c r="CT208" s="2">
        <f t="shared" si="214"/>
        <v>0</v>
      </c>
      <c r="CU208" s="2">
        <f t="shared" si="215"/>
        <v>0</v>
      </c>
      <c r="CV208" s="2">
        <f t="shared" si="216"/>
        <v>0</v>
      </c>
      <c r="CW208" s="2">
        <f t="shared" si="217"/>
        <v>0</v>
      </c>
      <c r="CX208" s="2">
        <f t="shared" si="218"/>
        <v>0</v>
      </c>
      <c r="CY208" s="2">
        <f t="shared" si="219"/>
        <v>0</v>
      </c>
      <c r="CZ208" s="2">
        <f t="shared" si="220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1013</v>
      </c>
      <c r="DV208" s="2" t="s">
        <v>50</v>
      </c>
      <c r="DW208" s="2" t="s">
        <v>50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49994110</v>
      </c>
      <c r="EF208" s="2">
        <v>10</v>
      </c>
      <c r="EG208" s="2" t="s">
        <v>58</v>
      </c>
      <c r="EH208" s="2">
        <v>0</v>
      </c>
      <c r="EI208" s="2" t="s">
        <v>3</v>
      </c>
      <c r="EJ208" s="2">
        <v>1</v>
      </c>
      <c r="EK208" s="2">
        <v>700001</v>
      </c>
      <c r="EL208" s="2" t="s">
        <v>59</v>
      </c>
      <c r="EM208" s="2" t="s">
        <v>60</v>
      </c>
      <c r="EN208" s="2"/>
      <c r="EO208" s="2" t="s">
        <v>3</v>
      </c>
      <c r="EP208" s="2"/>
      <c r="EQ208" s="2">
        <v>131072</v>
      </c>
      <c r="ER208" s="2">
        <v>16.53</v>
      </c>
      <c r="ES208" s="2">
        <v>0</v>
      </c>
      <c r="ET208" s="2">
        <v>16.53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633293962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21"/>
        <v>0</v>
      </c>
      <c r="GM208" s="2">
        <f t="shared" si="222"/>
        <v>0.24</v>
      </c>
      <c r="GN208" s="2">
        <f t="shared" si="223"/>
        <v>0.24</v>
      </c>
      <c r="GO208" s="2">
        <f t="shared" si="224"/>
        <v>0</v>
      </c>
      <c r="GP208" s="2">
        <f t="shared" si="225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26"/>
        <v>0</v>
      </c>
      <c r="GW208" s="2">
        <v>1</v>
      </c>
      <c r="GX208" s="2">
        <f t="shared" si="227"/>
        <v>0</v>
      </c>
      <c r="GY208" s="2"/>
      <c r="GZ208" s="2"/>
      <c r="HA208" s="2">
        <v>0</v>
      </c>
      <c r="HB208" s="2">
        <v>0</v>
      </c>
      <c r="HC208" s="2">
        <f t="shared" si="228"/>
        <v>0</v>
      </c>
      <c r="HD208" s="2">
        <f t="shared" si="233"/>
        <v>0.24</v>
      </c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C209">
        <f>ROW(SmtRes!A172)</f>
        <v>172</v>
      </c>
      <c r="D209">
        <f>ROW(EtalonRes!A208)</f>
        <v>208</v>
      </c>
      <c r="E209" t="s">
        <v>167</v>
      </c>
      <c r="F209" t="s">
        <v>55</v>
      </c>
      <c r="G209" t="s">
        <v>56</v>
      </c>
      <c r="H209" t="s">
        <v>50</v>
      </c>
      <c r="I209">
        <f>ROUND(I207,7)</f>
        <v>1.438E-2</v>
      </c>
      <c r="J209">
        <v>0</v>
      </c>
      <c r="K209">
        <f>ROUND(I207,7)</f>
        <v>1.438E-2</v>
      </c>
      <c r="O209">
        <f t="shared" si="197"/>
        <v>5.03</v>
      </c>
      <c r="P209">
        <f t="shared" si="198"/>
        <v>0</v>
      </c>
      <c r="Q209">
        <f t="shared" si="199"/>
        <v>5.03</v>
      </c>
      <c r="R209">
        <f t="shared" si="200"/>
        <v>0</v>
      </c>
      <c r="S209">
        <f t="shared" si="201"/>
        <v>0</v>
      </c>
      <c r="T209">
        <f t="shared" si="202"/>
        <v>0</v>
      </c>
      <c r="U209">
        <f t="shared" si="203"/>
        <v>0</v>
      </c>
      <c r="V209">
        <f t="shared" si="204"/>
        <v>0</v>
      </c>
      <c r="W209">
        <f t="shared" si="205"/>
        <v>0</v>
      </c>
      <c r="X209">
        <f t="shared" si="206"/>
        <v>0</v>
      </c>
      <c r="Y209">
        <f t="shared" si="207"/>
        <v>0</v>
      </c>
      <c r="AA209">
        <v>64923882</v>
      </c>
      <c r="AB209">
        <f t="shared" si="208"/>
        <v>16.53</v>
      </c>
      <c r="AC209">
        <f t="shared" si="229"/>
        <v>0</v>
      </c>
      <c r="AD209">
        <f>ROUND(((ET209)+ROUND(((EU209)*1.85),2)),2)</f>
        <v>16.53</v>
      </c>
      <c r="AE209">
        <f>ROUND(((EU209)+ROUND(((EU209)*1.85),2)),2)</f>
        <v>0</v>
      </c>
      <c r="AF209">
        <f>ROUND(((EV209)+ROUND(((EV209)*1.85),2)),2)</f>
        <v>0</v>
      </c>
      <c r="AG209">
        <f t="shared" si="209"/>
        <v>0</v>
      </c>
      <c r="AH209">
        <f t="shared" si="230"/>
        <v>0</v>
      </c>
      <c r="AI209">
        <f t="shared" si="231"/>
        <v>0</v>
      </c>
      <c r="AJ209">
        <f t="shared" si="210"/>
        <v>0</v>
      </c>
      <c r="AK209">
        <v>16.53</v>
      </c>
      <c r="AL209">
        <v>0</v>
      </c>
      <c r="AM209">
        <v>16.53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21.15</v>
      </c>
      <c r="BB209">
        <v>21.15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57</v>
      </c>
      <c r="BM209">
        <v>700001</v>
      </c>
      <c r="BN209">
        <v>0</v>
      </c>
      <c r="BO209" t="s">
        <v>3</v>
      </c>
      <c r="BP209">
        <v>0</v>
      </c>
      <c r="BQ209">
        <v>10</v>
      </c>
      <c r="BR209">
        <v>0</v>
      </c>
      <c r="BS209">
        <v>21.15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11"/>
        <v>5.03</v>
      </c>
      <c r="CQ209">
        <f t="shared" si="212"/>
        <v>0</v>
      </c>
      <c r="CR209">
        <f t="shared" si="232"/>
        <v>349.60950000000003</v>
      </c>
      <c r="CS209">
        <f t="shared" si="213"/>
        <v>0</v>
      </c>
      <c r="CT209">
        <f t="shared" si="214"/>
        <v>0</v>
      </c>
      <c r="CU209">
        <f t="shared" si="215"/>
        <v>0</v>
      </c>
      <c r="CV209">
        <f t="shared" si="216"/>
        <v>0</v>
      </c>
      <c r="CW209">
        <f t="shared" si="217"/>
        <v>0</v>
      </c>
      <c r="CX209">
        <f t="shared" si="218"/>
        <v>0</v>
      </c>
      <c r="CY209">
        <f t="shared" si="219"/>
        <v>0</v>
      </c>
      <c r="CZ209">
        <f t="shared" si="220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50</v>
      </c>
      <c r="DW209" t="s">
        <v>50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49994110</v>
      </c>
      <c r="EF209">
        <v>10</v>
      </c>
      <c r="EG209" t="s">
        <v>58</v>
      </c>
      <c r="EH209">
        <v>0</v>
      </c>
      <c r="EI209" t="s">
        <v>3</v>
      </c>
      <c r="EJ209">
        <v>1</v>
      </c>
      <c r="EK209">
        <v>700001</v>
      </c>
      <c r="EL209" t="s">
        <v>59</v>
      </c>
      <c r="EM209" t="s">
        <v>60</v>
      </c>
      <c r="EO209" t="s">
        <v>3</v>
      </c>
      <c r="EQ209">
        <v>131072</v>
      </c>
      <c r="ER209">
        <v>16.53</v>
      </c>
      <c r="ES209">
        <v>0</v>
      </c>
      <c r="ET209">
        <v>16.53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633293962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221"/>
        <v>0</v>
      </c>
      <c r="GM209">
        <f t="shared" si="222"/>
        <v>5.03</v>
      </c>
      <c r="GN209">
        <f t="shared" si="223"/>
        <v>5.03</v>
      </c>
      <c r="GO209">
        <f t="shared" si="224"/>
        <v>0</v>
      </c>
      <c r="GP209">
        <f t="shared" si="225"/>
        <v>0</v>
      </c>
      <c r="GR209">
        <v>0</v>
      </c>
      <c r="GS209">
        <v>3</v>
      </c>
      <c r="GT209">
        <v>0</v>
      </c>
      <c r="GU209" t="s">
        <v>3</v>
      </c>
      <c r="GV209">
        <f t="shared" si="226"/>
        <v>0</v>
      </c>
      <c r="GW209">
        <v>1</v>
      </c>
      <c r="GX209">
        <f t="shared" si="227"/>
        <v>0</v>
      </c>
      <c r="HA209">
        <v>0</v>
      </c>
      <c r="HB209">
        <v>0</v>
      </c>
      <c r="HC209">
        <f t="shared" si="228"/>
        <v>0</v>
      </c>
      <c r="HD209">
        <f t="shared" si="233"/>
        <v>5.03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>
        <f>ROW(SmtRes!A175)</f>
        <v>175</v>
      </c>
      <c r="D210" s="2">
        <f>ROW(EtalonRes!A211)</f>
        <v>211</v>
      </c>
      <c r="E210" s="2" t="s">
        <v>168</v>
      </c>
      <c r="F210" s="2" t="s">
        <v>169</v>
      </c>
      <c r="G210" s="2" t="s">
        <v>170</v>
      </c>
      <c r="H210" s="2" t="s">
        <v>50</v>
      </c>
      <c r="I210" s="2">
        <f>ROUND(I206,7)</f>
        <v>1.438E-2</v>
      </c>
      <c r="J210" s="2">
        <v>0</v>
      </c>
      <c r="K210" s="2">
        <f>ROUND(I206,7)</f>
        <v>1.438E-2</v>
      </c>
      <c r="L210" s="2"/>
      <c r="M210" s="2"/>
      <c r="N210" s="2"/>
      <c r="O210" s="2">
        <f t="shared" si="197"/>
        <v>0.32</v>
      </c>
      <c r="P210" s="2">
        <f t="shared" si="198"/>
        <v>0</v>
      </c>
      <c r="Q210" s="2">
        <f t="shared" si="199"/>
        <v>0.23</v>
      </c>
      <c r="R210" s="2">
        <f t="shared" si="200"/>
        <v>7.0000000000000007E-2</v>
      </c>
      <c r="S210" s="2">
        <f t="shared" si="201"/>
        <v>0.09</v>
      </c>
      <c r="T210" s="2">
        <f t="shared" si="202"/>
        <v>0</v>
      </c>
      <c r="U210" s="2">
        <f t="shared" si="203"/>
        <v>4.3571E-3</v>
      </c>
      <c r="V210" s="2">
        <f t="shared" si="204"/>
        <v>2.1857999999999999E-3</v>
      </c>
      <c r="W210" s="2">
        <f t="shared" si="205"/>
        <v>0</v>
      </c>
      <c r="X210" s="2">
        <f t="shared" si="206"/>
        <v>0</v>
      </c>
      <c r="Y210" s="2">
        <f t="shared" si="207"/>
        <v>0</v>
      </c>
      <c r="Z210" s="2"/>
      <c r="AA210" s="2">
        <v>64923884</v>
      </c>
      <c r="AB210" s="2">
        <f t="shared" si="208"/>
        <v>22.34</v>
      </c>
      <c r="AC210" s="2">
        <f t="shared" si="229"/>
        <v>0</v>
      </c>
      <c r="AD210" s="2">
        <f>ROUND(((ET210)+ROUND(((EU210)*1.6),2)),2)</f>
        <v>16.2</v>
      </c>
      <c r="AE210" s="2">
        <f t="shared" ref="AE210:AF213" si="234">ROUND(((EU210)+ROUND(((EU210)*1.6),2)),2)</f>
        <v>4.58</v>
      </c>
      <c r="AF210" s="2">
        <f t="shared" si="234"/>
        <v>6.14</v>
      </c>
      <c r="AG210" s="2">
        <f t="shared" si="209"/>
        <v>0</v>
      </c>
      <c r="AH210" s="2">
        <f t="shared" si="230"/>
        <v>0.30299999999999999</v>
      </c>
      <c r="AI210" s="2">
        <f t="shared" si="231"/>
        <v>0.152</v>
      </c>
      <c r="AJ210" s="2">
        <f t="shared" si="210"/>
        <v>0</v>
      </c>
      <c r="AK210" s="2">
        <v>22.33</v>
      </c>
      <c r="AL210" s="2">
        <v>0</v>
      </c>
      <c r="AM210" s="2">
        <v>13.38</v>
      </c>
      <c r="AN210" s="2">
        <v>1.76</v>
      </c>
      <c r="AO210" s="2">
        <v>2.36</v>
      </c>
      <c r="AP210" s="2">
        <v>0</v>
      </c>
      <c r="AQ210" s="2">
        <v>0.30299999999999999</v>
      </c>
      <c r="AR210" s="2">
        <v>0.152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171</v>
      </c>
      <c r="BK210" s="2"/>
      <c r="BL210" s="2"/>
      <c r="BM210" s="2">
        <v>700004</v>
      </c>
      <c r="BN210" s="2">
        <v>0</v>
      </c>
      <c r="BO210" s="2" t="s">
        <v>3</v>
      </c>
      <c r="BP210" s="2">
        <v>0</v>
      </c>
      <c r="BQ210" s="2">
        <v>19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11"/>
        <v>0.32</v>
      </c>
      <c r="CQ210" s="2">
        <f t="shared" si="212"/>
        <v>0</v>
      </c>
      <c r="CR210" s="2">
        <f t="shared" si="232"/>
        <v>16.200000000000003</v>
      </c>
      <c r="CS210" s="2">
        <f t="shared" si="213"/>
        <v>4.58</v>
      </c>
      <c r="CT210" s="2">
        <f t="shared" si="214"/>
        <v>6.14</v>
      </c>
      <c r="CU210" s="2">
        <f t="shared" si="215"/>
        <v>0</v>
      </c>
      <c r="CV210" s="2">
        <f t="shared" si="216"/>
        <v>0.30299999999999999</v>
      </c>
      <c r="CW210" s="2">
        <f t="shared" si="217"/>
        <v>0.152</v>
      </c>
      <c r="CX210" s="2">
        <f t="shared" si="218"/>
        <v>0</v>
      </c>
      <c r="CY210" s="2">
        <f t="shared" si="219"/>
        <v>0</v>
      </c>
      <c r="CZ210" s="2">
        <f t="shared" si="220"/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50</v>
      </c>
      <c r="DW210" s="2" t="s">
        <v>50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49994439</v>
      </c>
      <c r="EF210" s="2">
        <v>19</v>
      </c>
      <c r="EG210" s="2" t="s">
        <v>52</v>
      </c>
      <c r="EH210" s="2">
        <v>106</v>
      </c>
      <c r="EI210" s="2" t="s">
        <v>52</v>
      </c>
      <c r="EJ210" s="2">
        <v>1</v>
      </c>
      <c r="EK210" s="2">
        <v>700004</v>
      </c>
      <c r="EL210" s="2" t="s">
        <v>52</v>
      </c>
      <c r="EM210" s="2" t="s">
        <v>53</v>
      </c>
      <c r="EN210" s="2"/>
      <c r="EO210" s="2" t="s">
        <v>3</v>
      </c>
      <c r="EP210" s="2"/>
      <c r="EQ210" s="2">
        <v>131072</v>
      </c>
      <c r="ER210" s="2">
        <v>22.33</v>
      </c>
      <c r="ES210" s="2">
        <v>0</v>
      </c>
      <c r="ET210" s="2">
        <v>13.38</v>
      </c>
      <c r="EU210" s="2">
        <v>1.76</v>
      </c>
      <c r="EV210" s="2">
        <v>2.36</v>
      </c>
      <c r="EW210" s="2">
        <v>0.30299999999999999</v>
      </c>
      <c r="EX210" s="2">
        <v>0.152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</v>
      </c>
      <c r="GB210" s="2"/>
      <c r="GC210" s="2"/>
      <c r="GD210" s="2">
        <v>1</v>
      </c>
      <c r="GE210" s="2"/>
      <c r="GF210" s="2">
        <v>-395640954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21"/>
        <v>0</v>
      </c>
      <c r="GM210" s="2">
        <f t="shared" si="222"/>
        <v>0.32</v>
      </c>
      <c r="GN210" s="2">
        <f t="shared" si="223"/>
        <v>0.32</v>
      </c>
      <c r="GO210" s="2">
        <f t="shared" si="224"/>
        <v>0</v>
      </c>
      <c r="GP210" s="2">
        <f t="shared" si="225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26"/>
        <v>0</v>
      </c>
      <c r="GW210" s="2">
        <v>1</v>
      </c>
      <c r="GX210" s="2">
        <f t="shared" si="227"/>
        <v>0</v>
      </c>
      <c r="GY210" s="2"/>
      <c r="GZ210" s="2"/>
      <c r="HA210" s="2">
        <v>0</v>
      </c>
      <c r="HB210" s="2">
        <v>0</v>
      </c>
      <c r="HC210" s="2">
        <f t="shared" si="228"/>
        <v>0</v>
      </c>
      <c r="HD210" s="2">
        <f t="shared" si="233"/>
        <v>0.32</v>
      </c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C211">
        <f>ROW(SmtRes!A178)</f>
        <v>178</v>
      </c>
      <c r="D211">
        <f>ROW(EtalonRes!A214)</f>
        <v>214</v>
      </c>
      <c r="E211" t="s">
        <v>168</v>
      </c>
      <c r="F211" t="s">
        <v>169</v>
      </c>
      <c r="G211" t="s">
        <v>170</v>
      </c>
      <c r="H211" t="s">
        <v>50</v>
      </c>
      <c r="I211">
        <f>ROUND(I207,7)</f>
        <v>1.438E-2</v>
      </c>
      <c r="J211">
        <v>0</v>
      </c>
      <c r="K211">
        <f>ROUND(I207,7)</f>
        <v>1.438E-2</v>
      </c>
      <c r="O211">
        <f t="shared" si="197"/>
        <v>9.3000000000000007</v>
      </c>
      <c r="P211">
        <f t="shared" si="198"/>
        <v>0</v>
      </c>
      <c r="Q211">
        <f t="shared" si="199"/>
        <v>6.74</v>
      </c>
      <c r="R211">
        <f t="shared" si="200"/>
        <v>1.91</v>
      </c>
      <c r="S211">
        <f t="shared" si="201"/>
        <v>2.56</v>
      </c>
      <c r="T211">
        <f t="shared" si="202"/>
        <v>0</v>
      </c>
      <c r="U211">
        <f t="shared" si="203"/>
        <v>4.3571E-3</v>
      </c>
      <c r="V211">
        <f t="shared" si="204"/>
        <v>2.1857999999999999E-3</v>
      </c>
      <c r="W211">
        <f t="shared" si="205"/>
        <v>0</v>
      </c>
      <c r="X211">
        <f t="shared" si="206"/>
        <v>0</v>
      </c>
      <c r="Y211">
        <f t="shared" si="207"/>
        <v>0</v>
      </c>
      <c r="AA211">
        <v>64923882</v>
      </c>
      <c r="AB211">
        <f t="shared" si="208"/>
        <v>22.34</v>
      </c>
      <c r="AC211">
        <f t="shared" si="229"/>
        <v>0</v>
      </c>
      <c r="AD211">
        <f>ROUND(((ET211)+ROUND(((EU211)*1.6),2)),2)</f>
        <v>16.2</v>
      </c>
      <c r="AE211">
        <f t="shared" si="234"/>
        <v>4.58</v>
      </c>
      <c r="AF211">
        <f t="shared" si="234"/>
        <v>6.14</v>
      </c>
      <c r="AG211">
        <f t="shared" si="209"/>
        <v>0</v>
      </c>
      <c r="AH211">
        <f t="shared" si="230"/>
        <v>0.30299999999999999</v>
      </c>
      <c r="AI211">
        <f t="shared" si="231"/>
        <v>0.152</v>
      </c>
      <c r="AJ211">
        <f t="shared" si="210"/>
        <v>0</v>
      </c>
      <c r="AK211">
        <v>22.33</v>
      </c>
      <c r="AL211">
        <v>0</v>
      </c>
      <c r="AM211">
        <v>13.38</v>
      </c>
      <c r="AN211">
        <v>1.76</v>
      </c>
      <c r="AO211">
        <v>2.36</v>
      </c>
      <c r="AP211">
        <v>0</v>
      </c>
      <c r="AQ211">
        <v>0.30299999999999999</v>
      </c>
      <c r="AR211">
        <v>0.152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28.94</v>
      </c>
      <c r="BB211">
        <v>28.94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171</v>
      </c>
      <c r="BM211">
        <v>700004</v>
      </c>
      <c r="BN211">
        <v>0</v>
      </c>
      <c r="BO211" t="s">
        <v>3</v>
      </c>
      <c r="BP211">
        <v>0</v>
      </c>
      <c r="BQ211">
        <v>19</v>
      </c>
      <c r="BR211">
        <v>0</v>
      </c>
      <c r="BS211">
        <v>28.94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11"/>
        <v>9.3000000000000007</v>
      </c>
      <c r="CQ211">
        <f t="shared" si="212"/>
        <v>0</v>
      </c>
      <c r="CR211">
        <f t="shared" si="232"/>
        <v>468.82800000000009</v>
      </c>
      <c r="CS211">
        <f t="shared" si="213"/>
        <v>132.54519999999999</v>
      </c>
      <c r="CT211">
        <f t="shared" si="214"/>
        <v>177.69159999999999</v>
      </c>
      <c r="CU211">
        <f t="shared" si="215"/>
        <v>0</v>
      </c>
      <c r="CV211">
        <f t="shared" si="216"/>
        <v>0.30299999999999999</v>
      </c>
      <c r="CW211">
        <f t="shared" si="217"/>
        <v>0.152</v>
      </c>
      <c r="CX211">
        <f t="shared" si="218"/>
        <v>0</v>
      </c>
      <c r="CY211">
        <f t="shared" si="219"/>
        <v>0</v>
      </c>
      <c r="CZ211">
        <f t="shared" si="220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50</v>
      </c>
      <c r="DW211" t="s">
        <v>50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49994439</v>
      </c>
      <c r="EF211">
        <v>19</v>
      </c>
      <c r="EG211" t="s">
        <v>52</v>
      </c>
      <c r="EH211">
        <v>106</v>
      </c>
      <c r="EI211" t="s">
        <v>52</v>
      </c>
      <c r="EJ211">
        <v>1</v>
      </c>
      <c r="EK211">
        <v>700004</v>
      </c>
      <c r="EL211" t="s">
        <v>52</v>
      </c>
      <c r="EM211" t="s">
        <v>53</v>
      </c>
      <c r="EO211" t="s">
        <v>3</v>
      </c>
      <c r="EQ211">
        <v>131072</v>
      </c>
      <c r="ER211">
        <v>22.33</v>
      </c>
      <c r="ES211">
        <v>0</v>
      </c>
      <c r="ET211">
        <v>13.38</v>
      </c>
      <c r="EU211">
        <v>1.76</v>
      </c>
      <c r="EV211">
        <v>2.36</v>
      </c>
      <c r="EW211">
        <v>0.30299999999999999</v>
      </c>
      <c r="EX211">
        <v>0.152</v>
      </c>
      <c r="EY211">
        <v>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-395640954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21"/>
        <v>0</v>
      </c>
      <c r="GM211">
        <f t="shared" si="222"/>
        <v>9.3000000000000007</v>
      </c>
      <c r="GN211">
        <f t="shared" si="223"/>
        <v>9.3000000000000007</v>
      </c>
      <c r="GO211">
        <f t="shared" si="224"/>
        <v>0</v>
      </c>
      <c r="GP211">
        <f t="shared" si="225"/>
        <v>0</v>
      </c>
      <c r="GR211">
        <v>0</v>
      </c>
      <c r="GS211">
        <v>3</v>
      </c>
      <c r="GT211">
        <v>0</v>
      </c>
      <c r="GU211" t="s">
        <v>3</v>
      </c>
      <c r="GV211">
        <f t="shared" si="226"/>
        <v>0</v>
      </c>
      <c r="GW211">
        <v>1</v>
      </c>
      <c r="GX211">
        <f t="shared" si="227"/>
        <v>0</v>
      </c>
      <c r="HA211">
        <v>0</v>
      </c>
      <c r="HB211">
        <v>0</v>
      </c>
      <c r="HC211">
        <f t="shared" si="228"/>
        <v>0</v>
      </c>
      <c r="HD211">
        <f t="shared" si="233"/>
        <v>9.3000000000000007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>
        <f>ROW(SmtRes!A180)</f>
        <v>180</v>
      </c>
      <c r="D212" s="2">
        <f>ROW(EtalonRes!A216)</f>
        <v>216</v>
      </c>
      <c r="E212" s="2" t="s">
        <v>172</v>
      </c>
      <c r="F212" s="2" t="s">
        <v>173</v>
      </c>
      <c r="G212" s="2" t="s">
        <v>174</v>
      </c>
      <c r="H212" s="2" t="s">
        <v>50</v>
      </c>
      <c r="I212" s="2">
        <f>ROUND(I204*2.6,7)</f>
        <v>26</v>
      </c>
      <c r="J212" s="2">
        <v>0</v>
      </c>
      <c r="K212" s="2">
        <f>ROUND(I204*2.6,7)</f>
        <v>26</v>
      </c>
      <c r="L212" s="2"/>
      <c r="M212" s="2"/>
      <c r="N212" s="2"/>
      <c r="O212" s="2">
        <f t="shared" si="197"/>
        <v>91.78</v>
      </c>
      <c r="P212" s="2">
        <f t="shared" si="198"/>
        <v>0</v>
      </c>
      <c r="Q212" s="2">
        <f t="shared" si="199"/>
        <v>91.78</v>
      </c>
      <c r="R212" s="2">
        <f t="shared" si="200"/>
        <v>21.58</v>
      </c>
      <c r="S212" s="2">
        <f t="shared" si="201"/>
        <v>0</v>
      </c>
      <c r="T212" s="2">
        <f t="shared" si="202"/>
        <v>0</v>
      </c>
      <c r="U212" s="2">
        <f t="shared" si="203"/>
        <v>0</v>
      </c>
      <c r="V212" s="2">
        <f t="shared" si="204"/>
        <v>0.624</v>
      </c>
      <c r="W212" s="2">
        <f t="shared" si="205"/>
        <v>0</v>
      </c>
      <c r="X212" s="2">
        <f t="shared" si="206"/>
        <v>0</v>
      </c>
      <c r="Y212" s="2">
        <f t="shared" si="207"/>
        <v>0</v>
      </c>
      <c r="Z212" s="2"/>
      <c r="AA212" s="2">
        <v>64923884</v>
      </c>
      <c r="AB212" s="2">
        <f t="shared" si="208"/>
        <v>3.53</v>
      </c>
      <c r="AC212" s="2">
        <f t="shared" si="229"/>
        <v>0</v>
      </c>
      <c r="AD212" s="2">
        <f>ROUND(((ET212)+ROUND(((EU212)*1.6),2)),2)</f>
        <v>3.53</v>
      </c>
      <c r="AE212" s="2">
        <f t="shared" si="234"/>
        <v>0.83</v>
      </c>
      <c r="AF212" s="2">
        <f t="shared" si="234"/>
        <v>0</v>
      </c>
      <c r="AG212" s="2">
        <f t="shared" si="209"/>
        <v>0</v>
      </c>
      <c r="AH212" s="2">
        <f t="shared" si="230"/>
        <v>0</v>
      </c>
      <c r="AI212" s="2">
        <f t="shared" si="231"/>
        <v>2.4E-2</v>
      </c>
      <c r="AJ212" s="2">
        <f t="shared" si="210"/>
        <v>0</v>
      </c>
      <c r="AK212" s="2">
        <v>3.53</v>
      </c>
      <c r="AL212" s="2">
        <v>0</v>
      </c>
      <c r="AM212" s="2">
        <v>3.02</v>
      </c>
      <c r="AN212" s="2">
        <v>0.32</v>
      </c>
      <c r="AO212" s="2">
        <v>0</v>
      </c>
      <c r="AP212" s="2">
        <v>0</v>
      </c>
      <c r="AQ212" s="2">
        <v>0</v>
      </c>
      <c r="AR212" s="2">
        <v>2.4E-2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1</v>
      </c>
      <c r="BJ212" s="2" t="s">
        <v>175</v>
      </c>
      <c r="BK212" s="2"/>
      <c r="BL212" s="2"/>
      <c r="BM212" s="2">
        <v>700004</v>
      </c>
      <c r="BN212" s="2">
        <v>0</v>
      </c>
      <c r="BO212" s="2" t="s">
        <v>3</v>
      </c>
      <c r="BP212" s="2">
        <v>0</v>
      </c>
      <c r="BQ212" s="2">
        <v>19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0</v>
      </c>
      <c r="CA212" s="2">
        <v>0</v>
      </c>
      <c r="CB212" s="2" t="s">
        <v>3</v>
      </c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11"/>
        <v>91.78</v>
      </c>
      <c r="CQ212" s="2">
        <f t="shared" si="212"/>
        <v>0</v>
      </c>
      <c r="CR212" s="2">
        <f t="shared" si="232"/>
        <v>3.5300000000000002</v>
      </c>
      <c r="CS212" s="2">
        <f t="shared" si="213"/>
        <v>0.83</v>
      </c>
      <c r="CT212" s="2">
        <f t="shared" si="214"/>
        <v>0</v>
      </c>
      <c r="CU212" s="2">
        <f t="shared" si="215"/>
        <v>0</v>
      </c>
      <c r="CV212" s="2">
        <f t="shared" si="216"/>
        <v>0</v>
      </c>
      <c r="CW212" s="2">
        <f t="shared" si="217"/>
        <v>2.4E-2</v>
      </c>
      <c r="CX212" s="2">
        <f t="shared" si="218"/>
        <v>0</v>
      </c>
      <c r="CY212" s="2">
        <f t="shared" si="219"/>
        <v>0</v>
      </c>
      <c r="CZ212" s="2">
        <f t="shared" si="220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50</v>
      </c>
      <c r="DW212" s="2" t="s">
        <v>50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49994439</v>
      </c>
      <c r="EF212" s="2">
        <v>19</v>
      </c>
      <c r="EG212" s="2" t="s">
        <v>52</v>
      </c>
      <c r="EH212" s="2">
        <v>106</v>
      </c>
      <c r="EI212" s="2" t="s">
        <v>52</v>
      </c>
      <c r="EJ212" s="2">
        <v>1</v>
      </c>
      <c r="EK212" s="2">
        <v>700004</v>
      </c>
      <c r="EL212" s="2" t="s">
        <v>52</v>
      </c>
      <c r="EM212" s="2" t="s">
        <v>53</v>
      </c>
      <c r="EN212" s="2"/>
      <c r="EO212" s="2" t="s">
        <v>3</v>
      </c>
      <c r="EP212" s="2"/>
      <c r="EQ212" s="2">
        <v>131072</v>
      </c>
      <c r="ER212" s="2">
        <v>3.53</v>
      </c>
      <c r="ES212" s="2">
        <v>0</v>
      </c>
      <c r="ET212" s="2">
        <v>3.02</v>
      </c>
      <c r="EU212" s="2">
        <v>0.32</v>
      </c>
      <c r="EV212" s="2">
        <v>0</v>
      </c>
      <c r="EW212" s="2">
        <v>0</v>
      </c>
      <c r="EX212" s="2">
        <v>2.4E-2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3</v>
      </c>
      <c r="GB212" s="2"/>
      <c r="GC212" s="2"/>
      <c r="GD212" s="2">
        <v>1</v>
      </c>
      <c r="GE212" s="2"/>
      <c r="GF212" s="2">
        <v>-12489112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21"/>
        <v>0</v>
      </c>
      <c r="GM212" s="2">
        <f t="shared" si="222"/>
        <v>91.78</v>
      </c>
      <c r="GN212" s="2">
        <f t="shared" si="223"/>
        <v>91.78</v>
      </c>
      <c r="GO212" s="2">
        <f t="shared" si="224"/>
        <v>0</v>
      </c>
      <c r="GP212" s="2">
        <f t="shared" si="225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26"/>
        <v>0</v>
      </c>
      <c r="GW212" s="2">
        <v>1</v>
      </c>
      <c r="GX212" s="2">
        <f t="shared" si="227"/>
        <v>0</v>
      </c>
      <c r="GY212" s="2"/>
      <c r="GZ212" s="2"/>
      <c r="HA212" s="2">
        <v>0</v>
      </c>
      <c r="HB212" s="2">
        <v>0</v>
      </c>
      <c r="HC212" s="2">
        <f t="shared" si="228"/>
        <v>0</v>
      </c>
      <c r="HD212" s="2">
        <f t="shared" si="233"/>
        <v>91.78</v>
      </c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C213">
        <f>ROW(SmtRes!A182)</f>
        <v>182</v>
      </c>
      <c r="D213">
        <f>ROW(EtalonRes!A218)</f>
        <v>218</v>
      </c>
      <c r="E213" t="s">
        <v>172</v>
      </c>
      <c r="F213" t="s">
        <v>173</v>
      </c>
      <c r="G213" t="s">
        <v>174</v>
      </c>
      <c r="H213" t="s">
        <v>50</v>
      </c>
      <c r="I213">
        <f>ROUND(I205*2.6,7)</f>
        <v>26</v>
      </c>
      <c r="J213">
        <v>0</v>
      </c>
      <c r="K213">
        <f>ROUND(I205*2.6,7)</f>
        <v>26</v>
      </c>
      <c r="O213">
        <f t="shared" si="197"/>
        <v>1579.53</v>
      </c>
      <c r="P213">
        <f t="shared" si="198"/>
        <v>0</v>
      </c>
      <c r="Q213">
        <f t="shared" si="199"/>
        <v>1579.53</v>
      </c>
      <c r="R213">
        <f t="shared" si="200"/>
        <v>371.39</v>
      </c>
      <c r="S213">
        <f t="shared" si="201"/>
        <v>0</v>
      </c>
      <c r="T213">
        <f t="shared" si="202"/>
        <v>0</v>
      </c>
      <c r="U213">
        <f t="shared" si="203"/>
        <v>0</v>
      </c>
      <c r="V213">
        <f t="shared" si="204"/>
        <v>0.624</v>
      </c>
      <c r="W213">
        <f t="shared" si="205"/>
        <v>0</v>
      </c>
      <c r="X213">
        <f t="shared" si="206"/>
        <v>0</v>
      </c>
      <c r="Y213">
        <f t="shared" si="207"/>
        <v>0</v>
      </c>
      <c r="AA213">
        <v>64923882</v>
      </c>
      <c r="AB213">
        <f t="shared" si="208"/>
        <v>3.53</v>
      </c>
      <c r="AC213">
        <f t="shared" si="229"/>
        <v>0</v>
      </c>
      <c r="AD213">
        <f>ROUND(((ET213)+ROUND(((EU213)*1.6),2)),2)</f>
        <v>3.53</v>
      </c>
      <c r="AE213">
        <f t="shared" si="234"/>
        <v>0.83</v>
      </c>
      <c r="AF213">
        <f t="shared" si="234"/>
        <v>0</v>
      </c>
      <c r="AG213">
        <f t="shared" si="209"/>
        <v>0</v>
      </c>
      <c r="AH213">
        <f t="shared" si="230"/>
        <v>0</v>
      </c>
      <c r="AI213">
        <f t="shared" si="231"/>
        <v>2.4E-2</v>
      </c>
      <c r="AJ213">
        <f t="shared" si="210"/>
        <v>0</v>
      </c>
      <c r="AK213">
        <v>3.53</v>
      </c>
      <c r="AL213">
        <v>0</v>
      </c>
      <c r="AM213">
        <v>3.02</v>
      </c>
      <c r="AN213">
        <v>0.32</v>
      </c>
      <c r="AO213">
        <v>0</v>
      </c>
      <c r="AP213">
        <v>0</v>
      </c>
      <c r="AQ213">
        <v>0</v>
      </c>
      <c r="AR213">
        <v>2.4E-2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17.21</v>
      </c>
      <c r="BB213">
        <v>17.21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175</v>
      </c>
      <c r="BM213">
        <v>700004</v>
      </c>
      <c r="BN213">
        <v>0</v>
      </c>
      <c r="BO213" t="s">
        <v>3</v>
      </c>
      <c r="BP213">
        <v>0</v>
      </c>
      <c r="BQ213">
        <v>19</v>
      </c>
      <c r="BR213">
        <v>0</v>
      </c>
      <c r="BS213">
        <v>17.21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11"/>
        <v>1579.53</v>
      </c>
      <c r="CQ213">
        <f t="shared" si="212"/>
        <v>0</v>
      </c>
      <c r="CR213">
        <f t="shared" si="232"/>
        <v>60.751300000000008</v>
      </c>
      <c r="CS213">
        <f t="shared" si="213"/>
        <v>14.2843</v>
      </c>
      <c r="CT213">
        <f t="shared" si="214"/>
        <v>0</v>
      </c>
      <c r="CU213">
        <f t="shared" si="215"/>
        <v>0</v>
      </c>
      <c r="CV213">
        <f t="shared" si="216"/>
        <v>0</v>
      </c>
      <c r="CW213">
        <f t="shared" si="217"/>
        <v>2.4E-2</v>
      </c>
      <c r="CX213">
        <f t="shared" si="218"/>
        <v>0</v>
      </c>
      <c r="CY213">
        <f t="shared" si="219"/>
        <v>0</v>
      </c>
      <c r="CZ213">
        <f t="shared" si="220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50</v>
      </c>
      <c r="DW213" t="s">
        <v>50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49994439</v>
      </c>
      <c r="EF213">
        <v>19</v>
      </c>
      <c r="EG213" t="s">
        <v>52</v>
      </c>
      <c r="EH213">
        <v>106</v>
      </c>
      <c r="EI213" t="s">
        <v>52</v>
      </c>
      <c r="EJ213">
        <v>1</v>
      </c>
      <c r="EK213">
        <v>700004</v>
      </c>
      <c r="EL213" t="s">
        <v>52</v>
      </c>
      <c r="EM213" t="s">
        <v>53</v>
      </c>
      <c r="EO213" t="s">
        <v>3</v>
      </c>
      <c r="EQ213">
        <v>131072</v>
      </c>
      <c r="ER213">
        <v>3.53</v>
      </c>
      <c r="ES213">
        <v>0</v>
      </c>
      <c r="ET213">
        <v>3.02</v>
      </c>
      <c r="EU213">
        <v>0.32</v>
      </c>
      <c r="EV213">
        <v>0</v>
      </c>
      <c r="EW213">
        <v>0</v>
      </c>
      <c r="EX213">
        <v>2.4E-2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-12489112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221"/>
        <v>0</v>
      </c>
      <c r="GM213">
        <f t="shared" si="222"/>
        <v>1579.53</v>
      </c>
      <c r="GN213">
        <f t="shared" si="223"/>
        <v>1579.53</v>
      </c>
      <c r="GO213">
        <f t="shared" si="224"/>
        <v>0</v>
      </c>
      <c r="GP213">
        <f t="shared" si="225"/>
        <v>0</v>
      </c>
      <c r="GR213">
        <v>0</v>
      </c>
      <c r="GS213">
        <v>3</v>
      </c>
      <c r="GT213">
        <v>0</v>
      </c>
      <c r="GU213" t="s">
        <v>3</v>
      </c>
      <c r="GV213">
        <f t="shared" si="226"/>
        <v>0</v>
      </c>
      <c r="GW213">
        <v>1</v>
      </c>
      <c r="GX213">
        <f t="shared" si="227"/>
        <v>0</v>
      </c>
      <c r="HA213">
        <v>0</v>
      </c>
      <c r="HB213">
        <v>0</v>
      </c>
      <c r="HC213">
        <f t="shared" si="228"/>
        <v>0</v>
      </c>
      <c r="HD213">
        <f t="shared" si="233"/>
        <v>1579.53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>
        <f>ROW(SmtRes!A183)</f>
        <v>183</v>
      </c>
      <c r="D214" s="2">
        <f>ROW(EtalonRes!A219)</f>
        <v>219</v>
      </c>
      <c r="E214" s="2" t="s">
        <v>176</v>
      </c>
      <c r="F214" s="2" t="s">
        <v>177</v>
      </c>
      <c r="G214" s="2" t="s">
        <v>178</v>
      </c>
      <c r="H214" s="2" t="s">
        <v>50</v>
      </c>
      <c r="I214" s="2">
        <f>ROUND(I212,7)</f>
        <v>26</v>
      </c>
      <c r="J214" s="2">
        <v>0</v>
      </c>
      <c r="K214" s="2">
        <f>ROUND(I212,7)</f>
        <v>26</v>
      </c>
      <c r="L214" s="2"/>
      <c r="M214" s="2"/>
      <c r="N214" s="2"/>
      <c r="O214" s="2">
        <f t="shared" si="197"/>
        <v>409.5</v>
      </c>
      <c r="P214" s="2">
        <f t="shared" si="198"/>
        <v>0</v>
      </c>
      <c r="Q214" s="2">
        <f t="shared" si="199"/>
        <v>409.5</v>
      </c>
      <c r="R214" s="2">
        <f t="shared" si="200"/>
        <v>0</v>
      </c>
      <c r="S214" s="2">
        <f t="shared" si="201"/>
        <v>0</v>
      </c>
      <c r="T214" s="2">
        <f t="shared" si="202"/>
        <v>0</v>
      </c>
      <c r="U214" s="2">
        <f t="shared" si="203"/>
        <v>0</v>
      </c>
      <c r="V214" s="2">
        <f t="shared" si="204"/>
        <v>0</v>
      </c>
      <c r="W214" s="2">
        <f t="shared" si="205"/>
        <v>0</v>
      </c>
      <c r="X214" s="2">
        <f t="shared" si="206"/>
        <v>0</v>
      </c>
      <c r="Y214" s="2">
        <f t="shared" si="207"/>
        <v>0</v>
      </c>
      <c r="Z214" s="2"/>
      <c r="AA214" s="2">
        <v>64923884</v>
      </c>
      <c r="AB214" s="2">
        <f t="shared" si="208"/>
        <v>15.75</v>
      </c>
      <c r="AC214" s="2">
        <f t="shared" si="229"/>
        <v>0</v>
      </c>
      <c r="AD214" s="2">
        <f>ROUND(((ET214)+ROUND(((EU214)*1.85),2)),2)</f>
        <v>15.75</v>
      </c>
      <c r="AE214" s="2">
        <f>ROUND(((EU214)+ROUND(((EU214)*1.85),2)),2)</f>
        <v>0</v>
      </c>
      <c r="AF214" s="2">
        <f>ROUND(((EV214)+ROUND(((EV214)*1.85),2)),2)</f>
        <v>0</v>
      </c>
      <c r="AG214" s="2">
        <f t="shared" si="209"/>
        <v>0</v>
      </c>
      <c r="AH214" s="2">
        <f t="shared" si="230"/>
        <v>0</v>
      </c>
      <c r="AI214" s="2">
        <f t="shared" si="231"/>
        <v>0</v>
      </c>
      <c r="AJ214" s="2">
        <f t="shared" si="210"/>
        <v>0</v>
      </c>
      <c r="AK214" s="2">
        <v>15.75</v>
      </c>
      <c r="AL214" s="2">
        <v>0</v>
      </c>
      <c r="AM214" s="2">
        <v>15.75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1</v>
      </c>
      <c r="BJ214" s="2" t="s">
        <v>179</v>
      </c>
      <c r="BK214" s="2"/>
      <c r="BL214" s="2"/>
      <c r="BM214" s="2">
        <v>700001</v>
      </c>
      <c r="BN214" s="2">
        <v>0</v>
      </c>
      <c r="BO214" s="2" t="s">
        <v>3</v>
      </c>
      <c r="BP214" s="2">
        <v>0</v>
      </c>
      <c r="BQ214" s="2">
        <v>10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0</v>
      </c>
      <c r="CA214" s="2">
        <v>0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11"/>
        <v>409.5</v>
      </c>
      <c r="CQ214" s="2">
        <f t="shared" si="212"/>
        <v>0</v>
      </c>
      <c r="CR214" s="2">
        <f t="shared" si="232"/>
        <v>15.75</v>
      </c>
      <c r="CS214" s="2">
        <f t="shared" si="213"/>
        <v>0</v>
      </c>
      <c r="CT214" s="2">
        <f t="shared" si="214"/>
        <v>0</v>
      </c>
      <c r="CU214" s="2">
        <f t="shared" si="215"/>
        <v>0</v>
      </c>
      <c r="CV214" s="2">
        <f t="shared" si="216"/>
        <v>0</v>
      </c>
      <c r="CW214" s="2">
        <f t="shared" si="217"/>
        <v>0</v>
      </c>
      <c r="CX214" s="2">
        <f t="shared" si="218"/>
        <v>0</v>
      </c>
      <c r="CY214" s="2">
        <f t="shared" si="219"/>
        <v>0</v>
      </c>
      <c r="CZ214" s="2">
        <f t="shared" si="220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50</v>
      </c>
      <c r="DW214" s="2" t="s">
        <v>50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49994110</v>
      </c>
      <c r="EF214" s="2">
        <v>10</v>
      </c>
      <c r="EG214" s="2" t="s">
        <v>58</v>
      </c>
      <c r="EH214" s="2">
        <v>0</v>
      </c>
      <c r="EI214" s="2" t="s">
        <v>3</v>
      </c>
      <c r="EJ214" s="2">
        <v>1</v>
      </c>
      <c r="EK214" s="2">
        <v>700001</v>
      </c>
      <c r="EL214" s="2" t="s">
        <v>59</v>
      </c>
      <c r="EM214" s="2" t="s">
        <v>60</v>
      </c>
      <c r="EN214" s="2"/>
      <c r="EO214" s="2" t="s">
        <v>3</v>
      </c>
      <c r="EP214" s="2"/>
      <c r="EQ214" s="2">
        <v>131072</v>
      </c>
      <c r="ER214" s="2">
        <v>15.75</v>
      </c>
      <c r="ES214" s="2">
        <v>0</v>
      </c>
      <c r="ET214" s="2">
        <v>15.75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3</v>
      </c>
      <c r="GB214" s="2"/>
      <c r="GC214" s="2"/>
      <c r="GD214" s="2">
        <v>1</v>
      </c>
      <c r="GE214" s="2"/>
      <c r="GF214" s="2">
        <v>10725408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21"/>
        <v>0</v>
      </c>
      <c r="GM214" s="2">
        <f t="shared" si="222"/>
        <v>409.5</v>
      </c>
      <c r="GN214" s="2">
        <f t="shared" si="223"/>
        <v>409.5</v>
      </c>
      <c r="GO214" s="2">
        <f t="shared" si="224"/>
        <v>0</v>
      </c>
      <c r="GP214" s="2">
        <f t="shared" si="225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26"/>
        <v>0</v>
      </c>
      <c r="GW214" s="2">
        <v>1</v>
      </c>
      <c r="GX214" s="2">
        <f t="shared" si="227"/>
        <v>0</v>
      </c>
      <c r="GY214" s="2"/>
      <c r="GZ214" s="2"/>
      <c r="HA214" s="2">
        <v>0</v>
      </c>
      <c r="HB214" s="2">
        <v>0</v>
      </c>
      <c r="HC214" s="2">
        <f t="shared" si="228"/>
        <v>0</v>
      </c>
      <c r="HD214" s="2">
        <f t="shared" si="233"/>
        <v>409.5</v>
      </c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ROW(SmtRes!A184)</f>
        <v>184</v>
      </c>
      <c r="D215">
        <f>ROW(EtalonRes!A220)</f>
        <v>220</v>
      </c>
      <c r="E215" t="s">
        <v>176</v>
      </c>
      <c r="F215" t="s">
        <v>177</v>
      </c>
      <c r="G215" t="s">
        <v>178</v>
      </c>
      <c r="H215" t="s">
        <v>50</v>
      </c>
      <c r="I215">
        <f>ROUND(I213,7)</f>
        <v>26</v>
      </c>
      <c r="J215">
        <v>0</v>
      </c>
      <c r="K215">
        <f>ROUND(I213,7)</f>
        <v>26</v>
      </c>
      <c r="O215">
        <f t="shared" si="197"/>
        <v>8660.93</v>
      </c>
      <c r="P215">
        <f t="shared" si="198"/>
        <v>0</v>
      </c>
      <c r="Q215">
        <f t="shared" si="199"/>
        <v>8660.93</v>
      </c>
      <c r="R215">
        <f t="shared" si="200"/>
        <v>0</v>
      </c>
      <c r="S215">
        <f t="shared" si="201"/>
        <v>0</v>
      </c>
      <c r="T215">
        <f t="shared" si="202"/>
        <v>0</v>
      </c>
      <c r="U215">
        <f t="shared" si="203"/>
        <v>0</v>
      </c>
      <c r="V215">
        <f t="shared" si="204"/>
        <v>0</v>
      </c>
      <c r="W215">
        <f t="shared" si="205"/>
        <v>0</v>
      </c>
      <c r="X215">
        <f t="shared" si="206"/>
        <v>0</v>
      </c>
      <c r="Y215">
        <f t="shared" si="207"/>
        <v>0</v>
      </c>
      <c r="AA215">
        <v>64923882</v>
      </c>
      <c r="AB215">
        <f t="shared" si="208"/>
        <v>15.75</v>
      </c>
      <c r="AC215">
        <f t="shared" si="229"/>
        <v>0</v>
      </c>
      <c r="AD215">
        <f>ROUND(((ET215)+ROUND(((EU215)*1.85),2)),2)</f>
        <v>15.75</v>
      </c>
      <c r="AE215">
        <f>ROUND(((EU215)+ROUND(((EU215)*1.85),2)),2)</f>
        <v>0</v>
      </c>
      <c r="AF215">
        <f>ROUND(((EV215)+ROUND(((EV215)*1.85),2)),2)</f>
        <v>0</v>
      </c>
      <c r="AG215">
        <f t="shared" si="209"/>
        <v>0</v>
      </c>
      <c r="AH215">
        <f t="shared" si="230"/>
        <v>0</v>
      </c>
      <c r="AI215">
        <f t="shared" si="231"/>
        <v>0</v>
      </c>
      <c r="AJ215">
        <f t="shared" si="210"/>
        <v>0</v>
      </c>
      <c r="AK215">
        <v>15.75</v>
      </c>
      <c r="AL215">
        <v>0</v>
      </c>
      <c r="AM215">
        <v>15.75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21.15</v>
      </c>
      <c r="BB215">
        <v>21.15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179</v>
      </c>
      <c r="BM215">
        <v>700001</v>
      </c>
      <c r="BN215">
        <v>0</v>
      </c>
      <c r="BO215" t="s">
        <v>3</v>
      </c>
      <c r="BP215">
        <v>0</v>
      </c>
      <c r="BQ215">
        <v>10</v>
      </c>
      <c r="BR215">
        <v>0</v>
      </c>
      <c r="BS215">
        <v>21.15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11"/>
        <v>8660.93</v>
      </c>
      <c r="CQ215">
        <f t="shared" si="212"/>
        <v>0</v>
      </c>
      <c r="CR215">
        <f t="shared" si="232"/>
        <v>333.11249999999995</v>
      </c>
      <c r="CS215">
        <f t="shared" si="213"/>
        <v>0</v>
      </c>
      <c r="CT215">
        <f t="shared" si="214"/>
        <v>0</v>
      </c>
      <c r="CU215">
        <f t="shared" si="215"/>
        <v>0</v>
      </c>
      <c r="CV215">
        <f t="shared" si="216"/>
        <v>0</v>
      </c>
      <c r="CW215">
        <f t="shared" si="217"/>
        <v>0</v>
      </c>
      <c r="CX215">
        <f t="shared" si="218"/>
        <v>0</v>
      </c>
      <c r="CY215">
        <f t="shared" si="219"/>
        <v>0</v>
      </c>
      <c r="CZ215">
        <f t="shared" si="220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50</v>
      </c>
      <c r="DW215" t="s">
        <v>50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49994110</v>
      </c>
      <c r="EF215">
        <v>10</v>
      </c>
      <c r="EG215" t="s">
        <v>58</v>
      </c>
      <c r="EH215">
        <v>0</v>
      </c>
      <c r="EI215" t="s">
        <v>3</v>
      </c>
      <c r="EJ215">
        <v>1</v>
      </c>
      <c r="EK215">
        <v>700001</v>
      </c>
      <c r="EL215" t="s">
        <v>59</v>
      </c>
      <c r="EM215" t="s">
        <v>60</v>
      </c>
      <c r="EO215" t="s">
        <v>3</v>
      </c>
      <c r="EQ215">
        <v>131072</v>
      </c>
      <c r="ER215">
        <v>15.75</v>
      </c>
      <c r="ES215">
        <v>0</v>
      </c>
      <c r="ET215">
        <v>15.75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10725408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21"/>
        <v>0</v>
      </c>
      <c r="GM215">
        <f t="shared" si="222"/>
        <v>8660.93</v>
      </c>
      <c r="GN215">
        <f t="shared" si="223"/>
        <v>8660.93</v>
      </c>
      <c r="GO215">
        <f t="shared" si="224"/>
        <v>0</v>
      </c>
      <c r="GP215">
        <f t="shared" si="225"/>
        <v>0</v>
      </c>
      <c r="GR215">
        <v>0</v>
      </c>
      <c r="GS215">
        <v>3</v>
      </c>
      <c r="GT215">
        <v>0</v>
      </c>
      <c r="GU215" t="s">
        <v>3</v>
      </c>
      <c r="GV215">
        <f t="shared" si="226"/>
        <v>0</v>
      </c>
      <c r="GW215">
        <v>1</v>
      </c>
      <c r="GX215">
        <f t="shared" si="227"/>
        <v>0</v>
      </c>
      <c r="HA215">
        <v>0</v>
      </c>
      <c r="HB215">
        <v>0</v>
      </c>
      <c r="HC215">
        <f t="shared" si="228"/>
        <v>0</v>
      </c>
      <c r="HD215">
        <f t="shared" si="233"/>
        <v>8660.93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7" spans="1:255" x14ac:dyDescent="0.2">
      <c r="A217" s="3">
        <v>51</v>
      </c>
      <c r="B217" s="3">
        <f>B198</f>
        <v>1</v>
      </c>
      <c r="C217" s="3">
        <f>A198</f>
        <v>4</v>
      </c>
      <c r="D217" s="3">
        <f>ROW(A198)</f>
        <v>198</v>
      </c>
      <c r="E217" s="3"/>
      <c r="F217" s="3" t="str">
        <f>IF(F198&lt;&gt;"",F198,"")</f>
        <v>Новый раздел</v>
      </c>
      <c r="G217" s="3" t="str">
        <f>IF(G198&lt;&gt;"",G198,"")</f>
        <v>Демонтаж фундаментов (248029-202-ПОС ВОР №4)</v>
      </c>
      <c r="H217" s="3">
        <v>0</v>
      </c>
      <c r="I217" s="3"/>
      <c r="J217" s="3"/>
      <c r="K217" s="3"/>
      <c r="L217" s="3"/>
      <c r="M217" s="3"/>
      <c r="N217" s="3"/>
      <c r="O217" s="3">
        <f t="shared" ref="O217:T217" si="235">ROUND(AB217,2)</f>
        <v>2654.13</v>
      </c>
      <c r="P217" s="3">
        <f t="shared" si="235"/>
        <v>0</v>
      </c>
      <c r="Q217" s="3">
        <f t="shared" si="235"/>
        <v>2354.85</v>
      </c>
      <c r="R217" s="3">
        <f t="shared" si="235"/>
        <v>142.12</v>
      </c>
      <c r="S217" s="3">
        <f t="shared" si="235"/>
        <v>299.27999999999997</v>
      </c>
      <c r="T217" s="3">
        <f t="shared" si="235"/>
        <v>0</v>
      </c>
      <c r="U217" s="3">
        <f>AH217</f>
        <v>33.062714200000002</v>
      </c>
      <c r="V217" s="3">
        <f>AI217</f>
        <v>9.2423715999999985</v>
      </c>
      <c r="W217" s="3">
        <f>ROUND(AJ217,2)</f>
        <v>0</v>
      </c>
      <c r="X217" s="3">
        <f>ROUND(AK217,2)</f>
        <v>432.09</v>
      </c>
      <c r="Y217" s="3">
        <f>ROUND(AL217,2)</f>
        <v>251.7</v>
      </c>
      <c r="Z217" s="3"/>
      <c r="AA217" s="3"/>
      <c r="AB217" s="3">
        <f>ROUND(SUMIF(AA202:AA215,"=64923884",O202:O215),2)</f>
        <v>2654.13</v>
      </c>
      <c r="AC217" s="3">
        <f>ROUND(SUMIF(AA202:AA215,"=64923884",P202:P215),2)</f>
        <v>0</v>
      </c>
      <c r="AD217" s="3">
        <f>ROUND(SUMIF(AA202:AA215,"=64923884",Q202:Q215),2)</f>
        <v>2354.85</v>
      </c>
      <c r="AE217" s="3">
        <f>ROUND(SUMIF(AA202:AA215,"=64923884",R202:R215),2)</f>
        <v>142.12</v>
      </c>
      <c r="AF217" s="3">
        <f>ROUND(SUMIF(AA202:AA215,"=64923884",S202:S215),2)</f>
        <v>299.27999999999997</v>
      </c>
      <c r="AG217" s="3">
        <f>ROUND(SUMIF(AA202:AA215,"=64923884",T202:T215),2)</f>
        <v>0</v>
      </c>
      <c r="AH217" s="3">
        <f>SUMIF(AA202:AA215,"=64923884",U202:U215)</f>
        <v>33.062714200000002</v>
      </c>
      <c r="AI217" s="3">
        <f>SUMIF(AA202:AA215,"=64923884",V202:V215)</f>
        <v>9.2423715999999985</v>
      </c>
      <c r="AJ217" s="3">
        <f>ROUND(SUMIF(AA202:AA215,"=64923884",W202:W215),2)</f>
        <v>0</v>
      </c>
      <c r="AK217" s="3">
        <f>ROUND(SUMIF(AA202:AA215,"=64923884",X202:X215),2)</f>
        <v>432.09</v>
      </c>
      <c r="AL217" s="3">
        <f>ROUND(SUMIF(AA202:AA215,"=64923884",Y202:Y215),2)</f>
        <v>251.7</v>
      </c>
      <c r="AM217" s="3"/>
      <c r="AN217" s="3"/>
      <c r="AO217" s="3">
        <f t="shared" ref="AO217:BD217" si="236">ROUND(BX217,2)</f>
        <v>0</v>
      </c>
      <c r="AP217" s="3">
        <f t="shared" si="236"/>
        <v>0</v>
      </c>
      <c r="AQ217" s="3">
        <f t="shared" si="236"/>
        <v>0</v>
      </c>
      <c r="AR217" s="3">
        <f t="shared" si="236"/>
        <v>3337.92</v>
      </c>
      <c r="AS217" s="3">
        <f t="shared" si="236"/>
        <v>3337.92</v>
      </c>
      <c r="AT217" s="3">
        <f t="shared" si="236"/>
        <v>0</v>
      </c>
      <c r="AU217" s="3">
        <f t="shared" si="236"/>
        <v>0</v>
      </c>
      <c r="AV217" s="3">
        <f t="shared" si="236"/>
        <v>0</v>
      </c>
      <c r="AW217" s="3">
        <f t="shared" si="236"/>
        <v>0</v>
      </c>
      <c r="AX217" s="3">
        <f t="shared" si="236"/>
        <v>0</v>
      </c>
      <c r="AY217" s="3">
        <f t="shared" si="236"/>
        <v>0</v>
      </c>
      <c r="AZ217" s="3">
        <f t="shared" si="236"/>
        <v>0</v>
      </c>
      <c r="BA217" s="3">
        <f t="shared" si="236"/>
        <v>0</v>
      </c>
      <c r="BB217" s="3">
        <f t="shared" si="236"/>
        <v>0</v>
      </c>
      <c r="BC217" s="3">
        <f t="shared" si="236"/>
        <v>0</v>
      </c>
      <c r="BD217" s="3">
        <f t="shared" si="236"/>
        <v>502.16</v>
      </c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>
        <f>ROUND(SUMIF(AA202:AA215,"=64923884",FQ202:FQ215),2)</f>
        <v>0</v>
      </c>
      <c r="BY217" s="3">
        <f>ROUND(SUMIF(AA202:AA215,"=64923884",FR202:FR215),2)</f>
        <v>0</v>
      </c>
      <c r="BZ217" s="3">
        <f>ROUND(SUMIF(AA202:AA215,"=64923884",GL202:GL215),2)</f>
        <v>0</v>
      </c>
      <c r="CA217" s="3">
        <f>ROUND(SUMIF(AA202:AA215,"=64923884",GM202:GM215),2)</f>
        <v>3337.92</v>
      </c>
      <c r="CB217" s="3">
        <f>ROUND(SUMIF(AA202:AA215,"=64923884",GN202:GN215),2)</f>
        <v>3337.92</v>
      </c>
      <c r="CC217" s="3">
        <f>ROUND(SUMIF(AA202:AA215,"=64923884",GO202:GO215),2)</f>
        <v>0</v>
      </c>
      <c r="CD217" s="3">
        <f>ROUND(SUMIF(AA202:AA215,"=64923884",GP202:GP215),2)</f>
        <v>0</v>
      </c>
      <c r="CE217" s="3">
        <f>AC217-BX217</f>
        <v>0</v>
      </c>
      <c r="CF217" s="3">
        <f>AC217-BY217</f>
        <v>0</v>
      </c>
      <c r="CG217" s="3">
        <f>BX217-BZ217</f>
        <v>0</v>
      </c>
      <c r="CH217" s="3">
        <f>AC217-BX217-BY217+BZ217</f>
        <v>0</v>
      </c>
      <c r="CI217" s="3">
        <f>BY217-BZ217</f>
        <v>0</v>
      </c>
      <c r="CJ217" s="3">
        <f>ROUND(SUMIF(AA202:AA215,"=64923884",GX202:GX215),2)</f>
        <v>0</v>
      </c>
      <c r="CK217" s="3">
        <f>ROUND(SUMIF(AA202:AA215,"=64923884",GY202:GY215),2)</f>
        <v>0</v>
      </c>
      <c r="CL217" s="3">
        <f>ROUND(SUMIF(AA202:AA215,"=64923884",GZ202:GZ215),2)</f>
        <v>0</v>
      </c>
      <c r="CM217" s="3">
        <f>ROUND(SUMIF(AA202:AA215,"=64923884",HD202:HD215),2)</f>
        <v>502.16</v>
      </c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4">
        <f t="shared" ref="DG217:DL217" si="237">ROUND(DT217,2)</f>
        <v>45991.93</v>
      </c>
      <c r="DH217" s="4">
        <f t="shared" si="237"/>
        <v>0</v>
      </c>
      <c r="DI217" s="4">
        <f t="shared" si="237"/>
        <v>30753.64</v>
      </c>
      <c r="DJ217" s="4">
        <f t="shared" si="237"/>
        <v>6507.18</v>
      </c>
      <c r="DK217" s="4">
        <f t="shared" si="237"/>
        <v>15238.29</v>
      </c>
      <c r="DL217" s="4">
        <f t="shared" si="237"/>
        <v>0</v>
      </c>
      <c r="DM217" s="4">
        <f>DZ217</f>
        <v>33.062714200000002</v>
      </c>
      <c r="DN217" s="4">
        <f>EA217</f>
        <v>9.2423715999999985</v>
      </c>
      <c r="DO217" s="4">
        <f>ROUND(EB217,2)</f>
        <v>0</v>
      </c>
      <c r="DP217" s="4">
        <f>ROUND(EC217,2)</f>
        <v>22006.1</v>
      </c>
      <c r="DQ217" s="4">
        <f>ROUND(ED217,2)</f>
        <v>12819.09</v>
      </c>
      <c r="DR217" s="4"/>
      <c r="DS217" s="4"/>
      <c r="DT217" s="4">
        <f>ROUND(SUMIF(AA202:AA215,"=64923882",O202:O215),2)</f>
        <v>45991.93</v>
      </c>
      <c r="DU217" s="4">
        <f>ROUND(SUMIF(AA202:AA215,"=64923882",P202:P215),2)</f>
        <v>0</v>
      </c>
      <c r="DV217" s="4">
        <f>ROUND(SUMIF(AA202:AA215,"=64923882",Q202:Q215),2)</f>
        <v>30753.64</v>
      </c>
      <c r="DW217" s="4">
        <f>ROUND(SUMIF(AA202:AA215,"=64923882",R202:R215),2)</f>
        <v>6507.18</v>
      </c>
      <c r="DX217" s="4">
        <f>ROUND(SUMIF(AA202:AA215,"=64923882",S202:S215),2)</f>
        <v>15238.29</v>
      </c>
      <c r="DY217" s="4">
        <f>ROUND(SUMIF(AA202:AA215,"=64923882",T202:T215),2)</f>
        <v>0</v>
      </c>
      <c r="DZ217" s="4">
        <f>SUMIF(AA202:AA215,"=64923882",U202:U215)</f>
        <v>33.062714200000002</v>
      </c>
      <c r="EA217" s="4">
        <f>SUMIF(AA202:AA215,"=64923882",V202:V215)</f>
        <v>9.2423715999999985</v>
      </c>
      <c r="EB217" s="4">
        <f>ROUND(SUMIF(AA202:AA215,"=64923882",W202:W215),2)</f>
        <v>0</v>
      </c>
      <c r="EC217" s="4">
        <f>ROUND(SUMIF(AA202:AA215,"=64923882",X202:X215),2)</f>
        <v>22006.1</v>
      </c>
      <c r="ED217" s="4">
        <f>ROUND(SUMIF(AA202:AA215,"=64923882",Y202:Y215),2)</f>
        <v>12819.09</v>
      </c>
      <c r="EE217" s="4"/>
      <c r="EF217" s="4"/>
      <c r="EG217" s="4">
        <f t="shared" ref="EG217:EV217" si="238">ROUND(FP217,2)</f>
        <v>0</v>
      </c>
      <c r="EH217" s="4">
        <f t="shared" si="238"/>
        <v>0</v>
      </c>
      <c r="EI217" s="4">
        <f t="shared" si="238"/>
        <v>0</v>
      </c>
      <c r="EJ217" s="4">
        <f t="shared" si="238"/>
        <v>80817.119999999995</v>
      </c>
      <c r="EK217" s="4">
        <f t="shared" si="238"/>
        <v>80817.119999999995</v>
      </c>
      <c r="EL217" s="4">
        <f t="shared" si="238"/>
        <v>0</v>
      </c>
      <c r="EM217" s="4">
        <f t="shared" si="238"/>
        <v>0</v>
      </c>
      <c r="EN217" s="4">
        <f t="shared" si="238"/>
        <v>0</v>
      </c>
      <c r="EO217" s="4">
        <f t="shared" si="238"/>
        <v>0</v>
      </c>
      <c r="EP217" s="4">
        <f t="shared" si="238"/>
        <v>0</v>
      </c>
      <c r="EQ217" s="4">
        <f t="shared" si="238"/>
        <v>0</v>
      </c>
      <c r="ER217" s="4">
        <f t="shared" si="238"/>
        <v>0</v>
      </c>
      <c r="ES217" s="4">
        <f t="shared" si="238"/>
        <v>0</v>
      </c>
      <c r="ET217" s="4">
        <f t="shared" si="238"/>
        <v>0</v>
      </c>
      <c r="EU217" s="4">
        <f t="shared" si="238"/>
        <v>0</v>
      </c>
      <c r="EV217" s="4">
        <f t="shared" si="238"/>
        <v>10264.09</v>
      </c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>
        <f>ROUND(SUMIF(AA202:AA215,"=64923882",FQ202:FQ215),2)</f>
        <v>0</v>
      </c>
      <c r="FQ217" s="4">
        <f>ROUND(SUMIF(AA202:AA215,"=64923882",FR202:FR215),2)</f>
        <v>0</v>
      </c>
      <c r="FR217" s="4">
        <f>ROUND(SUMIF(AA202:AA215,"=64923882",GL202:GL215),2)</f>
        <v>0</v>
      </c>
      <c r="FS217" s="4">
        <f>ROUND(SUMIF(AA202:AA215,"=64923882",GM202:GM215),2)</f>
        <v>80817.119999999995</v>
      </c>
      <c r="FT217" s="4">
        <f>ROUND(SUMIF(AA202:AA215,"=64923882",GN202:GN215),2)</f>
        <v>80817.119999999995</v>
      </c>
      <c r="FU217" s="4">
        <f>ROUND(SUMIF(AA202:AA215,"=64923882",GO202:GO215),2)</f>
        <v>0</v>
      </c>
      <c r="FV217" s="4">
        <f>ROUND(SUMIF(AA202:AA215,"=64923882",GP202:GP215),2)</f>
        <v>0</v>
      </c>
      <c r="FW217" s="4">
        <f>DU217-FP217</f>
        <v>0</v>
      </c>
      <c r="FX217" s="4">
        <f>DU217-FQ217</f>
        <v>0</v>
      </c>
      <c r="FY217" s="4">
        <f>FP217-FR217</f>
        <v>0</v>
      </c>
      <c r="FZ217" s="4">
        <f>DU217-FP217-FQ217+FR217</f>
        <v>0</v>
      </c>
      <c r="GA217" s="4">
        <f>FQ217-FR217</f>
        <v>0</v>
      </c>
      <c r="GB217" s="4">
        <f>ROUND(SUMIF(AA202:AA215,"=64923882",GX202:GX215),2)</f>
        <v>0</v>
      </c>
      <c r="GC217" s="4">
        <f>ROUND(SUMIF(AA202:AA215,"=64923882",GY202:GY215),2)</f>
        <v>0</v>
      </c>
      <c r="GD217" s="4">
        <f>ROUND(SUMIF(AA202:AA215,"=64923882",GZ202:GZ215),2)</f>
        <v>0</v>
      </c>
      <c r="GE217" s="4">
        <f>ROUND(SUMIF(AA202:AA215,"=64923882",HD202:HD215),2)</f>
        <v>10264.09</v>
      </c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>
        <v>0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201</v>
      </c>
      <c r="F219" s="5">
        <f>ROUND(Source!O217,O219)</f>
        <v>2654.13</v>
      </c>
      <c r="G219" s="5" t="s">
        <v>65</v>
      </c>
      <c r="H219" s="5" t="s">
        <v>66</v>
      </c>
      <c r="I219" s="5"/>
      <c r="J219" s="5"/>
      <c r="K219" s="5">
        <v>201</v>
      </c>
      <c r="L219" s="5">
        <v>1</v>
      </c>
      <c r="M219" s="5">
        <v>3</v>
      </c>
      <c r="N219" s="5" t="s">
        <v>3</v>
      </c>
      <c r="O219" s="5">
        <v>2</v>
      </c>
      <c r="P219" s="5">
        <f>ROUND(Source!DG217,O219)</f>
        <v>45991.93</v>
      </c>
      <c r="Q219" s="5"/>
      <c r="R219" s="5"/>
      <c r="S219" s="5"/>
      <c r="T219" s="5"/>
      <c r="U219" s="5"/>
      <c r="V219" s="5"/>
      <c r="W219" s="5">
        <v>2654.13</v>
      </c>
      <c r="X219" s="5">
        <v>1</v>
      </c>
      <c r="Y219" s="5">
        <v>2654.13</v>
      </c>
      <c r="Z219" s="5">
        <v>45991.93</v>
      </c>
      <c r="AA219" s="5">
        <v>1</v>
      </c>
      <c r="AB219" s="5">
        <v>45991.93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202</v>
      </c>
      <c r="F220" s="5">
        <f>ROUND(Source!P217,O220)</f>
        <v>0</v>
      </c>
      <c r="G220" s="5" t="s">
        <v>67</v>
      </c>
      <c r="H220" s="5" t="s">
        <v>68</v>
      </c>
      <c r="I220" s="5"/>
      <c r="J220" s="5"/>
      <c r="K220" s="5">
        <v>202</v>
      </c>
      <c r="L220" s="5">
        <v>2</v>
      </c>
      <c r="M220" s="5">
        <v>3</v>
      </c>
      <c r="N220" s="5" t="s">
        <v>3</v>
      </c>
      <c r="O220" s="5">
        <v>2</v>
      </c>
      <c r="P220" s="5">
        <f>ROUND(Source!DH217,O220)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222</v>
      </c>
      <c r="F221" s="5">
        <f>ROUND(Source!AO217,O221)</f>
        <v>0</v>
      </c>
      <c r="G221" s="5" t="s">
        <v>69</v>
      </c>
      <c r="H221" s="5" t="s">
        <v>70</v>
      </c>
      <c r="I221" s="5"/>
      <c r="J221" s="5"/>
      <c r="K221" s="5">
        <v>222</v>
      </c>
      <c r="L221" s="5">
        <v>3</v>
      </c>
      <c r="M221" s="5">
        <v>3</v>
      </c>
      <c r="N221" s="5" t="s">
        <v>3</v>
      </c>
      <c r="O221" s="5">
        <v>2</v>
      </c>
      <c r="P221" s="5">
        <f>ROUND(Source!EG217,O221)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225</v>
      </c>
      <c r="F222" s="5">
        <f>ROUND(Source!AV217,O222)</f>
        <v>0</v>
      </c>
      <c r="G222" s="5" t="s">
        <v>71</v>
      </c>
      <c r="H222" s="5" t="s">
        <v>72</v>
      </c>
      <c r="I222" s="5"/>
      <c r="J222" s="5"/>
      <c r="K222" s="5">
        <v>225</v>
      </c>
      <c r="L222" s="5">
        <v>4</v>
      </c>
      <c r="M222" s="5">
        <v>3</v>
      </c>
      <c r="N222" s="5" t="s">
        <v>3</v>
      </c>
      <c r="O222" s="5">
        <v>2</v>
      </c>
      <c r="P222" s="5">
        <f>ROUND(Source!EN217,O222)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226</v>
      </c>
      <c r="F223" s="5">
        <f>ROUND(Source!AW217,O223)</f>
        <v>0</v>
      </c>
      <c r="G223" s="5" t="s">
        <v>73</v>
      </c>
      <c r="H223" s="5" t="s">
        <v>74</v>
      </c>
      <c r="I223" s="5"/>
      <c r="J223" s="5"/>
      <c r="K223" s="5">
        <v>226</v>
      </c>
      <c r="L223" s="5">
        <v>5</v>
      </c>
      <c r="M223" s="5">
        <v>3</v>
      </c>
      <c r="N223" s="5" t="s">
        <v>3</v>
      </c>
      <c r="O223" s="5">
        <v>2</v>
      </c>
      <c r="P223" s="5">
        <f>ROUND(Source!EO217,O223)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227</v>
      </c>
      <c r="F224" s="5">
        <f>ROUND(Source!AX217,O224)</f>
        <v>0</v>
      </c>
      <c r="G224" s="5" t="s">
        <v>75</v>
      </c>
      <c r="H224" s="5" t="s">
        <v>76</v>
      </c>
      <c r="I224" s="5"/>
      <c r="J224" s="5"/>
      <c r="K224" s="5">
        <v>227</v>
      </c>
      <c r="L224" s="5">
        <v>6</v>
      </c>
      <c r="M224" s="5">
        <v>3</v>
      </c>
      <c r="N224" s="5" t="s">
        <v>3</v>
      </c>
      <c r="O224" s="5">
        <v>2</v>
      </c>
      <c r="P224" s="5">
        <f>ROUND(Source!EP217,O224)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228</v>
      </c>
      <c r="F225" s="5">
        <f>ROUND(Source!AY217,O225)</f>
        <v>0</v>
      </c>
      <c r="G225" s="5" t="s">
        <v>77</v>
      </c>
      <c r="H225" s="5" t="s">
        <v>78</v>
      </c>
      <c r="I225" s="5"/>
      <c r="J225" s="5"/>
      <c r="K225" s="5">
        <v>228</v>
      </c>
      <c r="L225" s="5">
        <v>7</v>
      </c>
      <c r="M225" s="5">
        <v>3</v>
      </c>
      <c r="N225" s="5" t="s">
        <v>3</v>
      </c>
      <c r="O225" s="5">
        <v>2</v>
      </c>
      <c r="P225" s="5">
        <f>ROUND(Source!EQ217,O225)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216</v>
      </c>
      <c r="F226" s="5">
        <f>ROUND(Source!AP217,O226)</f>
        <v>0</v>
      </c>
      <c r="G226" s="5" t="s">
        <v>79</v>
      </c>
      <c r="H226" s="5" t="s">
        <v>80</v>
      </c>
      <c r="I226" s="5"/>
      <c r="J226" s="5"/>
      <c r="K226" s="5">
        <v>216</v>
      </c>
      <c r="L226" s="5">
        <v>8</v>
      </c>
      <c r="M226" s="5">
        <v>3</v>
      </c>
      <c r="N226" s="5" t="s">
        <v>3</v>
      </c>
      <c r="O226" s="5">
        <v>2</v>
      </c>
      <c r="P226" s="5">
        <f>ROUND(Source!EH217,O226)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223</v>
      </c>
      <c r="F227" s="5">
        <f>ROUND(Source!AQ217,O227)</f>
        <v>0</v>
      </c>
      <c r="G227" s="5" t="s">
        <v>81</v>
      </c>
      <c r="H227" s="5" t="s">
        <v>82</v>
      </c>
      <c r="I227" s="5"/>
      <c r="J227" s="5"/>
      <c r="K227" s="5">
        <v>223</v>
      </c>
      <c r="L227" s="5">
        <v>9</v>
      </c>
      <c r="M227" s="5">
        <v>3</v>
      </c>
      <c r="N227" s="5" t="s">
        <v>3</v>
      </c>
      <c r="O227" s="5">
        <v>2</v>
      </c>
      <c r="P227" s="5">
        <f>ROUND(Source!EI217,O227)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229</v>
      </c>
      <c r="F228" s="5">
        <f>ROUND(Source!AZ217,O228)</f>
        <v>0</v>
      </c>
      <c r="G228" s="5" t="s">
        <v>83</v>
      </c>
      <c r="H228" s="5" t="s">
        <v>84</v>
      </c>
      <c r="I228" s="5"/>
      <c r="J228" s="5"/>
      <c r="K228" s="5">
        <v>229</v>
      </c>
      <c r="L228" s="5">
        <v>10</v>
      </c>
      <c r="M228" s="5">
        <v>3</v>
      </c>
      <c r="N228" s="5" t="s">
        <v>3</v>
      </c>
      <c r="O228" s="5">
        <v>2</v>
      </c>
      <c r="P228" s="5">
        <f>ROUND(Source!ER217,O228)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203</v>
      </c>
      <c r="F229" s="5">
        <f>ROUND(Source!Q217,O229)</f>
        <v>2354.85</v>
      </c>
      <c r="G229" s="5" t="s">
        <v>85</v>
      </c>
      <c r="H229" s="5" t="s">
        <v>86</v>
      </c>
      <c r="I229" s="5"/>
      <c r="J229" s="5"/>
      <c r="K229" s="5">
        <v>203</v>
      </c>
      <c r="L229" s="5">
        <v>11</v>
      </c>
      <c r="M229" s="5">
        <v>3</v>
      </c>
      <c r="N229" s="5" t="s">
        <v>3</v>
      </c>
      <c r="O229" s="5">
        <v>2</v>
      </c>
      <c r="P229" s="5">
        <f>ROUND(Source!DI217,O229)</f>
        <v>30753.64</v>
      </c>
      <c r="Q229" s="5"/>
      <c r="R229" s="5"/>
      <c r="S229" s="5"/>
      <c r="T229" s="5"/>
      <c r="U229" s="5"/>
      <c r="V229" s="5"/>
      <c r="W229" s="5">
        <v>1852.87</v>
      </c>
      <c r="X229" s="5">
        <v>1</v>
      </c>
      <c r="Y229" s="5">
        <v>1852.87</v>
      </c>
      <c r="Z229" s="5">
        <v>20494.670000000002</v>
      </c>
      <c r="AA229" s="5">
        <v>1</v>
      </c>
      <c r="AB229" s="5">
        <v>20494.670000000002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231</v>
      </c>
      <c r="F230" s="5">
        <f>ROUND(Source!BB217,O230)</f>
        <v>0</v>
      </c>
      <c r="G230" s="5" t="s">
        <v>87</v>
      </c>
      <c r="H230" s="5" t="s">
        <v>88</v>
      </c>
      <c r="I230" s="5"/>
      <c r="J230" s="5"/>
      <c r="K230" s="5">
        <v>231</v>
      </c>
      <c r="L230" s="5">
        <v>12</v>
      </c>
      <c r="M230" s="5">
        <v>3</v>
      </c>
      <c r="N230" s="5" t="s">
        <v>3</v>
      </c>
      <c r="O230" s="5">
        <v>2</v>
      </c>
      <c r="P230" s="5">
        <f>ROUND(Source!ET217,O230)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204</v>
      </c>
      <c r="F231" s="5">
        <f>ROUND(Source!R217,O231)</f>
        <v>142.12</v>
      </c>
      <c r="G231" s="5" t="s">
        <v>89</v>
      </c>
      <c r="H231" s="5" t="s">
        <v>90</v>
      </c>
      <c r="I231" s="5"/>
      <c r="J231" s="5"/>
      <c r="K231" s="5">
        <v>204</v>
      </c>
      <c r="L231" s="5">
        <v>13</v>
      </c>
      <c r="M231" s="5">
        <v>3</v>
      </c>
      <c r="N231" s="5" t="s">
        <v>3</v>
      </c>
      <c r="O231" s="5">
        <v>2</v>
      </c>
      <c r="P231" s="5">
        <f>ROUND(Source!DJ217,O231)</f>
        <v>6507.18</v>
      </c>
      <c r="Q231" s="5"/>
      <c r="R231" s="5"/>
      <c r="S231" s="5"/>
      <c r="T231" s="5"/>
      <c r="U231" s="5"/>
      <c r="V231" s="5"/>
      <c r="W231" s="5">
        <v>120.39999999999999</v>
      </c>
      <c r="X231" s="5">
        <v>1</v>
      </c>
      <c r="Y231" s="5">
        <v>120.39999999999999</v>
      </c>
      <c r="Z231" s="5">
        <v>6131.97</v>
      </c>
      <c r="AA231" s="5">
        <v>1</v>
      </c>
      <c r="AB231" s="5">
        <v>6131.97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205</v>
      </c>
      <c r="F232" s="5">
        <f>ROUND(Source!S217,O232)</f>
        <v>299.27999999999997</v>
      </c>
      <c r="G232" s="5" t="s">
        <v>91</v>
      </c>
      <c r="H232" s="5" t="s">
        <v>92</v>
      </c>
      <c r="I232" s="5"/>
      <c r="J232" s="5"/>
      <c r="K232" s="5">
        <v>205</v>
      </c>
      <c r="L232" s="5">
        <v>14</v>
      </c>
      <c r="M232" s="5">
        <v>3</v>
      </c>
      <c r="N232" s="5" t="s">
        <v>3</v>
      </c>
      <c r="O232" s="5">
        <v>2</v>
      </c>
      <c r="P232" s="5">
        <f>ROUND(Source!DK217,O232)</f>
        <v>15238.29</v>
      </c>
      <c r="Q232" s="5"/>
      <c r="R232" s="5"/>
      <c r="S232" s="5"/>
      <c r="T232" s="5"/>
      <c r="U232" s="5"/>
      <c r="V232" s="5"/>
      <c r="W232" s="5">
        <v>299.10000000000002</v>
      </c>
      <c r="X232" s="5">
        <v>1</v>
      </c>
      <c r="Y232" s="5">
        <v>299.10000000000002</v>
      </c>
      <c r="Z232" s="5">
        <v>15233.17</v>
      </c>
      <c r="AA232" s="5">
        <v>1</v>
      </c>
      <c r="AB232" s="5">
        <v>15233.17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232</v>
      </c>
      <c r="F233" s="5">
        <f>ROUND(Source!BC217,O233)</f>
        <v>0</v>
      </c>
      <c r="G233" s="5" t="s">
        <v>93</v>
      </c>
      <c r="H233" s="5" t="s">
        <v>94</v>
      </c>
      <c r="I233" s="5"/>
      <c r="J233" s="5"/>
      <c r="K233" s="5">
        <v>232</v>
      </c>
      <c r="L233" s="5">
        <v>15</v>
      </c>
      <c r="M233" s="5">
        <v>3</v>
      </c>
      <c r="N233" s="5" t="s">
        <v>3</v>
      </c>
      <c r="O233" s="5">
        <v>2</v>
      </c>
      <c r="P233" s="5">
        <f>ROUND(Source!EU217,O233)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214</v>
      </c>
      <c r="F234" s="5">
        <f>ROUND(Source!AS217,O234)</f>
        <v>3337.92</v>
      </c>
      <c r="G234" s="5" t="s">
        <v>95</v>
      </c>
      <c r="H234" s="5" t="s">
        <v>96</v>
      </c>
      <c r="I234" s="5"/>
      <c r="J234" s="5"/>
      <c r="K234" s="5">
        <v>214</v>
      </c>
      <c r="L234" s="5">
        <v>16</v>
      </c>
      <c r="M234" s="5">
        <v>3</v>
      </c>
      <c r="N234" s="5" t="s">
        <v>3</v>
      </c>
      <c r="O234" s="5">
        <v>2</v>
      </c>
      <c r="P234" s="5">
        <f>ROUND(Source!EK217,O234)</f>
        <v>80817.119999999995</v>
      </c>
      <c r="Q234" s="5"/>
      <c r="R234" s="5"/>
      <c r="S234" s="5"/>
      <c r="T234" s="5"/>
      <c r="U234" s="5"/>
      <c r="V234" s="5"/>
      <c r="W234" s="5">
        <v>3337.92</v>
      </c>
      <c r="X234" s="5">
        <v>1</v>
      </c>
      <c r="Y234" s="5">
        <v>3337.92</v>
      </c>
      <c r="Z234" s="5">
        <v>80817.119999999995</v>
      </c>
      <c r="AA234" s="5">
        <v>1</v>
      </c>
      <c r="AB234" s="5">
        <v>80817.119999999995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215</v>
      </c>
      <c r="F235" s="5">
        <f>ROUND(Source!AT217,O235)</f>
        <v>0</v>
      </c>
      <c r="G235" s="5" t="s">
        <v>97</v>
      </c>
      <c r="H235" s="5" t="s">
        <v>98</v>
      </c>
      <c r="I235" s="5"/>
      <c r="J235" s="5"/>
      <c r="K235" s="5">
        <v>215</v>
      </c>
      <c r="L235" s="5">
        <v>17</v>
      </c>
      <c r="M235" s="5">
        <v>3</v>
      </c>
      <c r="N235" s="5" t="s">
        <v>3</v>
      </c>
      <c r="O235" s="5">
        <v>2</v>
      </c>
      <c r="P235" s="5">
        <f>ROUND(Source!EL217,O235)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217</v>
      </c>
      <c r="F236" s="5">
        <f>ROUND(Source!AU217,O236)</f>
        <v>0</v>
      </c>
      <c r="G236" s="5" t="s">
        <v>99</v>
      </c>
      <c r="H236" s="5" t="s">
        <v>100</v>
      </c>
      <c r="I236" s="5"/>
      <c r="J236" s="5"/>
      <c r="K236" s="5">
        <v>217</v>
      </c>
      <c r="L236" s="5">
        <v>18</v>
      </c>
      <c r="M236" s="5">
        <v>3</v>
      </c>
      <c r="N236" s="5" t="s">
        <v>3</v>
      </c>
      <c r="O236" s="5">
        <v>2</v>
      </c>
      <c r="P236" s="5">
        <f>ROUND(Source!EM217,O236)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230</v>
      </c>
      <c r="F237" s="5">
        <f>ROUND(Source!BA217,O237)</f>
        <v>0</v>
      </c>
      <c r="G237" s="5" t="s">
        <v>101</v>
      </c>
      <c r="H237" s="5" t="s">
        <v>102</v>
      </c>
      <c r="I237" s="5"/>
      <c r="J237" s="5"/>
      <c r="K237" s="5">
        <v>230</v>
      </c>
      <c r="L237" s="5">
        <v>19</v>
      </c>
      <c r="M237" s="5">
        <v>3</v>
      </c>
      <c r="N237" s="5" t="s">
        <v>3</v>
      </c>
      <c r="O237" s="5">
        <v>2</v>
      </c>
      <c r="P237" s="5">
        <f>ROUND(Source!ES217,O237)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206</v>
      </c>
      <c r="F238" s="5">
        <f>ROUND(Source!T217,O238)</f>
        <v>0</v>
      </c>
      <c r="G238" s="5" t="s">
        <v>103</v>
      </c>
      <c r="H238" s="5" t="s">
        <v>104</v>
      </c>
      <c r="I238" s="5"/>
      <c r="J238" s="5"/>
      <c r="K238" s="5">
        <v>206</v>
      </c>
      <c r="L238" s="5">
        <v>20</v>
      </c>
      <c r="M238" s="5">
        <v>3</v>
      </c>
      <c r="N238" s="5" t="s">
        <v>3</v>
      </c>
      <c r="O238" s="5">
        <v>2</v>
      </c>
      <c r="P238" s="5">
        <f>ROUND(Source!DL217,O238)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207</v>
      </c>
      <c r="F239" s="5">
        <f>ROUND(Source!U217,O239)</f>
        <v>33.062714200000002</v>
      </c>
      <c r="G239" s="5" t="s">
        <v>105</v>
      </c>
      <c r="H239" s="5" t="s">
        <v>106</v>
      </c>
      <c r="I239" s="5"/>
      <c r="J239" s="5"/>
      <c r="K239" s="5">
        <v>207</v>
      </c>
      <c r="L239" s="5">
        <v>21</v>
      </c>
      <c r="M239" s="5">
        <v>3</v>
      </c>
      <c r="N239" s="5" t="s">
        <v>3</v>
      </c>
      <c r="O239" s="5">
        <v>7</v>
      </c>
      <c r="P239" s="5">
        <f>ROUND(Source!DM217,O239)</f>
        <v>33.062714200000002</v>
      </c>
      <c r="Q239" s="5"/>
      <c r="R239" s="5"/>
      <c r="S239" s="5"/>
      <c r="T239" s="5"/>
      <c r="U239" s="5"/>
      <c r="V239" s="5"/>
      <c r="W239" s="5">
        <v>33.062714200000002</v>
      </c>
      <c r="X239" s="5">
        <v>1</v>
      </c>
      <c r="Y239" s="5">
        <v>33.062714200000002</v>
      </c>
      <c r="Z239" s="5">
        <v>33.062714200000002</v>
      </c>
      <c r="AA239" s="5">
        <v>1</v>
      </c>
      <c r="AB239" s="5">
        <v>33.062714200000002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208</v>
      </c>
      <c r="F240" s="5">
        <f>ROUND(Source!V217,O240)</f>
        <v>9.2423716000000002</v>
      </c>
      <c r="G240" s="5" t="s">
        <v>107</v>
      </c>
      <c r="H240" s="5" t="s">
        <v>108</v>
      </c>
      <c r="I240" s="5"/>
      <c r="J240" s="5"/>
      <c r="K240" s="5">
        <v>208</v>
      </c>
      <c r="L240" s="5">
        <v>22</v>
      </c>
      <c r="M240" s="5">
        <v>3</v>
      </c>
      <c r="N240" s="5" t="s">
        <v>3</v>
      </c>
      <c r="O240" s="5">
        <v>7</v>
      </c>
      <c r="P240" s="5">
        <f>ROUND(Source!DN217,O240)</f>
        <v>9.2423716000000002</v>
      </c>
      <c r="Q240" s="5"/>
      <c r="R240" s="5"/>
      <c r="S240" s="5"/>
      <c r="T240" s="5"/>
      <c r="U240" s="5"/>
      <c r="V240" s="5"/>
      <c r="W240" s="5">
        <v>9.2423716000000002</v>
      </c>
      <c r="X240" s="5">
        <v>1</v>
      </c>
      <c r="Y240" s="5">
        <v>9.2423716000000002</v>
      </c>
      <c r="Z240" s="5">
        <v>9.2423716000000002</v>
      </c>
      <c r="AA240" s="5">
        <v>1</v>
      </c>
      <c r="AB240" s="5">
        <v>9.2423716000000002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209</v>
      </c>
      <c r="F241" s="5">
        <f>ROUND(Source!W217,O241)</f>
        <v>0</v>
      </c>
      <c r="G241" s="5" t="s">
        <v>109</v>
      </c>
      <c r="H241" s="5" t="s">
        <v>110</v>
      </c>
      <c r="I241" s="5"/>
      <c r="J241" s="5"/>
      <c r="K241" s="5">
        <v>209</v>
      </c>
      <c r="L241" s="5">
        <v>23</v>
      </c>
      <c r="M241" s="5">
        <v>3</v>
      </c>
      <c r="N241" s="5" t="s">
        <v>3</v>
      </c>
      <c r="O241" s="5">
        <v>2</v>
      </c>
      <c r="P241" s="5">
        <f>ROUND(Source!DO217,O241)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233</v>
      </c>
      <c r="F242" s="5">
        <f>ROUND(Source!BD217,O242)</f>
        <v>502.16</v>
      </c>
      <c r="G242" s="5" t="s">
        <v>111</v>
      </c>
      <c r="H242" s="5" t="s">
        <v>112</v>
      </c>
      <c r="I242" s="5"/>
      <c r="J242" s="5"/>
      <c r="K242" s="5">
        <v>233</v>
      </c>
      <c r="L242" s="5">
        <v>24</v>
      </c>
      <c r="M242" s="5">
        <v>3</v>
      </c>
      <c r="N242" s="5" t="s">
        <v>3</v>
      </c>
      <c r="O242" s="5">
        <v>2</v>
      </c>
      <c r="P242" s="5">
        <f>ROUND(Source!EV217,O242)</f>
        <v>10264.09</v>
      </c>
      <c r="Q242" s="5"/>
      <c r="R242" s="5"/>
      <c r="S242" s="5"/>
      <c r="T242" s="5"/>
      <c r="U242" s="5"/>
      <c r="V242" s="5"/>
      <c r="W242" s="5">
        <v>502.16</v>
      </c>
      <c r="X242" s="5">
        <v>1</v>
      </c>
      <c r="Y242" s="5">
        <v>502.16</v>
      </c>
      <c r="Z242" s="5">
        <v>10264.09</v>
      </c>
      <c r="AA242" s="5">
        <v>1</v>
      </c>
      <c r="AB242" s="5">
        <v>10264.09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210</v>
      </c>
      <c r="F243" s="5">
        <f>ROUND(Source!X217,O243)</f>
        <v>432.09</v>
      </c>
      <c r="G243" s="5" t="s">
        <v>113</v>
      </c>
      <c r="H243" s="5" t="s">
        <v>114</v>
      </c>
      <c r="I243" s="5"/>
      <c r="J243" s="5"/>
      <c r="K243" s="5">
        <v>210</v>
      </c>
      <c r="L243" s="5">
        <v>25</v>
      </c>
      <c r="M243" s="5">
        <v>3</v>
      </c>
      <c r="N243" s="5" t="s">
        <v>3</v>
      </c>
      <c r="O243" s="5">
        <v>2</v>
      </c>
      <c r="P243" s="5">
        <f>ROUND(Source!DP217,O243)</f>
        <v>22006.1</v>
      </c>
      <c r="Q243" s="5"/>
      <c r="R243" s="5"/>
      <c r="S243" s="5"/>
      <c r="T243" s="5"/>
      <c r="U243" s="5"/>
      <c r="V243" s="5"/>
      <c r="W243" s="5">
        <v>432.09</v>
      </c>
      <c r="X243" s="5">
        <v>1</v>
      </c>
      <c r="Y243" s="5">
        <v>432.09</v>
      </c>
      <c r="Z243" s="5">
        <v>22006.1</v>
      </c>
      <c r="AA243" s="5">
        <v>1</v>
      </c>
      <c r="AB243" s="5">
        <v>22006.1</v>
      </c>
    </row>
    <row r="244" spans="1:255" x14ac:dyDescent="0.2">
      <c r="A244" s="5">
        <v>50</v>
      </c>
      <c r="B244" s="5">
        <v>0</v>
      </c>
      <c r="C244" s="5">
        <v>0</v>
      </c>
      <c r="D244" s="5">
        <v>1</v>
      </c>
      <c r="E244" s="5">
        <v>211</v>
      </c>
      <c r="F244" s="5">
        <f>ROUND(Source!Y217,O244)</f>
        <v>251.7</v>
      </c>
      <c r="G244" s="5" t="s">
        <v>115</v>
      </c>
      <c r="H244" s="5" t="s">
        <v>116</v>
      </c>
      <c r="I244" s="5"/>
      <c r="J244" s="5"/>
      <c r="K244" s="5">
        <v>211</v>
      </c>
      <c r="L244" s="5">
        <v>26</v>
      </c>
      <c r="M244" s="5">
        <v>3</v>
      </c>
      <c r="N244" s="5" t="s">
        <v>3</v>
      </c>
      <c r="O244" s="5">
        <v>2</v>
      </c>
      <c r="P244" s="5">
        <f>ROUND(Source!DQ217,O244)</f>
        <v>12819.09</v>
      </c>
      <c r="Q244" s="5"/>
      <c r="R244" s="5"/>
      <c r="S244" s="5"/>
      <c r="T244" s="5"/>
      <c r="U244" s="5"/>
      <c r="V244" s="5"/>
      <c r="W244" s="5">
        <v>251.7</v>
      </c>
      <c r="X244" s="5">
        <v>1</v>
      </c>
      <c r="Y244" s="5">
        <v>251.7</v>
      </c>
      <c r="Z244" s="5">
        <v>12819.09</v>
      </c>
      <c r="AA244" s="5">
        <v>1</v>
      </c>
      <c r="AB244" s="5">
        <v>12819.09</v>
      </c>
    </row>
    <row r="245" spans="1:255" x14ac:dyDescent="0.2">
      <c r="A245" s="5">
        <v>50</v>
      </c>
      <c r="B245" s="5">
        <v>0</v>
      </c>
      <c r="C245" s="5">
        <v>0</v>
      </c>
      <c r="D245" s="5">
        <v>1</v>
      </c>
      <c r="E245" s="5">
        <v>224</v>
      </c>
      <c r="F245" s="5">
        <f>ROUND(Source!AR217,O245)</f>
        <v>3337.92</v>
      </c>
      <c r="G245" s="5" t="s">
        <v>117</v>
      </c>
      <c r="H245" s="5" t="s">
        <v>118</v>
      </c>
      <c r="I245" s="5"/>
      <c r="J245" s="5"/>
      <c r="K245" s="5">
        <v>224</v>
      </c>
      <c r="L245" s="5">
        <v>27</v>
      </c>
      <c r="M245" s="5">
        <v>3</v>
      </c>
      <c r="N245" s="5" t="s">
        <v>3</v>
      </c>
      <c r="O245" s="5">
        <v>2</v>
      </c>
      <c r="P245" s="5">
        <f>ROUND(Source!EJ217,O245)</f>
        <v>80817.119999999995</v>
      </c>
      <c r="Q245" s="5"/>
      <c r="R245" s="5"/>
      <c r="S245" s="5"/>
      <c r="T245" s="5"/>
      <c r="U245" s="5"/>
      <c r="V245" s="5"/>
      <c r="W245" s="5">
        <v>3337.92</v>
      </c>
      <c r="X245" s="5">
        <v>1</v>
      </c>
      <c r="Y245" s="5">
        <v>3337.92</v>
      </c>
      <c r="Z245" s="5">
        <v>80817.119999999995</v>
      </c>
      <c r="AA245" s="5">
        <v>1</v>
      </c>
      <c r="AB245" s="5">
        <v>80817.119999999995</v>
      </c>
    </row>
    <row r="247" spans="1:255" x14ac:dyDescent="0.2">
      <c r="A247" s="1">
        <v>4</v>
      </c>
      <c r="B247" s="1">
        <v>1</v>
      </c>
      <c r="C247" s="1"/>
      <c r="D247" s="1">
        <f>ROW(A268)</f>
        <v>268</v>
      </c>
      <c r="E247" s="1"/>
      <c r="F247" s="1" t="s">
        <v>25</v>
      </c>
      <c r="G247" s="1" t="s">
        <v>180</v>
      </c>
      <c r="H247" s="1" t="s">
        <v>3</v>
      </c>
      <c r="I247" s="1">
        <v>0</v>
      </c>
      <c r="J247" s="1"/>
      <c r="K247" s="1">
        <v>-1</v>
      </c>
      <c r="L247" s="1"/>
      <c r="M247" s="1" t="s">
        <v>3</v>
      </c>
      <c r="N247" s="1"/>
      <c r="O247" s="1"/>
      <c r="P247" s="1"/>
      <c r="Q247" s="1"/>
      <c r="R247" s="1"/>
      <c r="S247" s="1">
        <v>0</v>
      </c>
      <c r="T247" s="1">
        <v>0</v>
      </c>
      <c r="U247" s="1" t="s">
        <v>3</v>
      </c>
      <c r="V247" s="1">
        <v>0</v>
      </c>
      <c r="W247" s="1"/>
      <c r="X247" s="1"/>
      <c r="Y247" s="1"/>
      <c r="Z247" s="1"/>
      <c r="AA247" s="1"/>
      <c r="AB247" s="1" t="s">
        <v>3</v>
      </c>
      <c r="AC247" s="1" t="s">
        <v>3</v>
      </c>
      <c r="AD247" s="1" t="s">
        <v>3</v>
      </c>
      <c r="AE247" s="1" t="s">
        <v>3</v>
      </c>
      <c r="AF247" s="1" t="s">
        <v>3</v>
      </c>
      <c r="AG247" s="1" t="s">
        <v>3</v>
      </c>
      <c r="AH247" s="1"/>
      <c r="AI247" s="1"/>
      <c r="AJ247" s="1"/>
      <c r="AK247" s="1"/>
      <c r="AL247" s="1"/>
      <c r="AM247" s="1"/>
      <c r="AN247" s="1"/>
      <c r="AO247" s="1"/>
      <c r="AP247" s="1" t="s">
        <v>3</v>
      </c>
      <c r="AQ247" s="1" t="s">
        <v>3</v>
      </c>
      <c r="AR247" s="1" t="s">
        <v>3</v>
      </c>
      <c r="AS247" s="1"/>
      <c r="AT247" s="1"/>
      <c r="AU247" s="1"/>
      <c r="AV247" s="1"/>
      <c r="AW247" s="1"/>
      <c r="AX247" s="1"/>
      <c r="AY247" s="1"/>
      <c r="AZ247" s="1" t="s">
        <v>3</v>
      </c>
      <c r="BA247" s="1"/>
      <c r="BB247" s="1" t="s">
        <v>3</v>
      </c>
      <c r="BC247" s="1" t="s">
        <v>3</v>
      </c>
      <c r="BD247" s="1" t="s">
        <v>23</v>
      </c>
      <c r="BE247" s="1" t="s">
        <v>23</v>
      </c>
      <c r="BF247" s="1" t="s">
        <v>23</v>
      </c>
      <c r="BG247" s="1" t="s">
        <v>3</v>
      </c>
      <c r="BH247" s="1" t="s">
        <v>23</v>
      </c>
      <c r="BI247" s="1" t="s">
        <v>23</v>
      </c>
      <c r="BJ247" s="1" t="s">
        <v>3</v>
      </c>
      <c r="BK247" s="1" t="s">
        <v>3</v>
      </c>
      <c r="BL247" s="1" t="s">
        <v>3</v>
      </c>
      <c r="BM247" s="1" t="s">
        <v>3</v>
      </c>
      <c r="BN247" s="1" t="s">
        <v>23</v>
      </c>
      <c r="BO247" s="1" t="s">
        <v>479</v>
      </c>
      <c r="BP247" s="1" t="s">
        <v>24</v>
      </c>
      <c r="BQ247" s="1"/>
      <c r="BR247" s="1"/>
      <c r="BS247" s="1"/>
      <c r="BT247" s="1"/>
      <c r="BU247" s="1"/>
      <c r="BV247" s="1"/>
      <c r="BW247" s="1"/>
      <c r="BX247" s="1">
        <v>0</v>
      </c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>
        <v>0</v>
      </c>
    </row>
    <row r="249" spans="1:255" x14ac:dyDescent="0.2">
      <c r="A249" s="3">
        <v>52</v>
      </c>
      <c r="B249" s="3">
        <f t="shared" ref="B249:G249" si="239">B268</f>
        <v>1</v>
      </c>
      <c r="C249" s="3">
        <f t="shared" si="239"/>
        <v>4</v>
      </c>
      <c r="D249" s="3">
        <f t="shared" si="239"/>
        <v>247</v>
      </c>
      <c r="E249" s="3">
        <f t="shared" si="239"/>
        <v>0</v>
      </c>
      <c r="F249" s="3" t="str">
        <f t="shared" si="239"/>
        <v>Новый раздел</v>
      </c>
      <c r="G249" s="3" t="str">
        <f t="shared" si="239"/>
        <v>Земляные работы (248029-202-ПОС ВОР №4)</v>
      </c>
      <c r="H249" s="3"/>
      <c r="I249" s="3"/>
      <c r="J249" s="3"/>
      <c r="K249" s="3"/>
      <c r="L249" s="3"/>
      <c r="M249" s="3"/>
      <c r="N249" s="3"/>
      <c r="O249" s="3">
        <f t="shared" ref="O249:AT249" si="240">O268</f>
        <v>2363.6799999999998</v>
      </c>
      <c r="P249" s="3">
        <f t="shared" si="240"/>
        <v>0</v>
      </c>
      <c r="Q249" s="3">
        <f t="shared" si="240"/>
        <v>2329.8200000000002</v>
      </c>
      <c r="R249" s="3">
        <f t="shared" si="240"/>
        <v>281.56</v>
      </c>
      <c r="S249" s="3">
        <f t="shared" si="240"/>
        <v>33.86</v>
      </c>
      <c r="T249" s="3">
        <f t="shared" si="240"/>
        <v>0</v>
      </c>
      <c r="U249" s="3">
        <f t="shared" si="240"/>
        <v>4.3405621999999999</v>
      </c>
      <c r="V249" s="3">
        <f t="shared" si="240"/>
        <v>20.796645399999999</v>
      </c>
      <c r="W249" s="3">
        <f t="shared" si="240"/>
        <v>0</v>
      </c>
      <c r="X249" s="3">
        <f t="shared" si="240"/>
        <v>290.19</v>
      </c>
      <c r="Y249" s="3">
        <f t="shared" si="240"/>
        <v>145.09</v>
      </c>
      <c r="Z249" s="3">
        <f t="shared" si="240"/>
        <v>0</v>
      </c>
      <c r="AA249" s="3">
        <f t="shared" si="240"/>
        <v>0</v>
      </c>
      <c r="AB249" s="3">
        <f t="shared" si="240"/>
        <v>2363.6799999999998</v>
      </c>
      <c r="AC249" s="3">
        <f t="shared" si="240"/>
        <v>0</v>
      </c>
      <c r="AD249" s="3">
        <f t="shared" si="240"/>
        <v>2329.8200000000002</v>
      </c>
      <c r="AE249" s="3">
        <f t="shared" si="240"/>
        <v>281.56</v>
      </c>
      <c r="AF249" s="3">
        <f t="shared" si="240"/>
        <v>33.86</v>
      </c>
      <c r="AG249" s="3">
        <f t="shared" si="240"/>
        <v>0</v>
      </c>
      <c r="AH249" s="3">
        <f t="shared" si="240"/>
        <v>4.3405621999999999</v>
      </c>
      <c r="AI249" s="3">
        <f t="shared" si="240"/>
        <v>20.796645399999999</v>
      </c>
      <c r="AJ249" s="3">
        <f t="shared" si="240"/>
        <v>0</v>
      </c>
      <c r="AK249" s="3">
        <f t="shared" si="240"/>
        <v>290.19</v>
      </c>
      <c r="AL249" s="3">
        <f t="shared" si="240"/>
        <v>145.09</v>
      </c>
      <c r="AM249" s="3">
        <f t="shared" si="240"/>
        <v>0</v>
      </c>
      <c r="AN249" s="3">
        <f t="shared" si="240"/>
        <v>0</v>
      </c>
      <c r="AO249" s="3">
        <f t="shared" si="240"/>
        <v>0</v>
      </c>
      <c r="AP249" s="3">
        <f t="shared" si="240"/>
        <v>0</v>
      </c>
      <c r="AQ249" s="3">
        <f t="shared" si="240"/>
        <v>0</v>
      </c>
      <c r="AR249" s="3">
        <f t="shared" si="240"/>
        <v>2798.96</v>
      </c>
      <c r="AS249" s="3">
        <f t="shared" si="240"/>
        <v>2798.96</v>
      </c>
      <c r="AT249" s="3">
        <f t="shared" si="240"/>
        <v>0</v>
      </c>
      <c r="AU249" s="3">
        <f t="shared" ref="AU249:BZ249" si="241">AU268</f>
        <v>0</v>
      </c>
      <c r="AV249" s="3">
        <f t="shared" si="241"/>
        <v>0</v>
      </c>
      <c r="AW249" s="3">
        <f t="shared" si="241"/>
        <v>0</v>
      </c>
      <c r="AX249" s="3">
        <f t="shared" si="241"/>
        <v>0</v>
      </c>
      <c r="AY249" s="3">
        <f t="shared" si="241"/>
        <v>0</v>
      </c>
      <c r="AZ249" s="3">
        <f t="shared" si="241"/>
        <v>0</v>
      </c>
      <c r="BA249" s="3">
        <f t="shared" si="241"/>
        <v>0</v>
      </c>
      <c r="BB249" s="3">
        <f t="shared" si="241"/>
        <v>0</v>
      </c>
      <c r="BC249" s="3">
        <f t="shared" si="241"/>
        <v>0</v>
      </c>
      <c r="BD249" s="3">
        <f t="shared" si="241"/>
        <v>0</v>
      </c>
      <c r="BE249" s="3">
        <f t="shared" si="241"/>
        <v>0</v>
      </c>
      <c r="BF249" s="3">
        <f t="shared" si="241"/>
        <v>0</v>
      </c>
      <c r="BG249" s="3">
        <f t="shared" si="241"/>
        <v>0</v>
      </c>
      <c r="BH249" s="3">
        <f t="shared" si="241"/>
        <v>0</v>
      </c>
      <c r="BI249" s="3">
        <f t="shared" si="241"/>
        <v>0</v>
      </c>
      <c r="BJ249" s="3">
        <f t="shared" si="241"/>
        <v>0</v>
      </c>
      <c r="BK249" s="3">
        <f t="shared" si="241"/>
        <v>0</v>
      </c>
      <c r="BL249" s="3">
        <f t="shared" si="241"/>
        <v>0</v>
      </c>
      <c r="BM249" s="3">
        <f t="shared" si="241"/>
        <v>0</v>
      </c>
      <c r="BN249" s="3">
        <f t="shared" si="241"/>
        <v>0</v>
      </c>
      <c r="BO249" s="3">
        <f t="shared" si="241"/>
        <v>0</v>
      </c>
      <c r="BP249" s="3">
        <f t="shared" si="241"/>
        <v>0</v>
      </c>
      <c r="BQ249" s="3">
        <f t="shared" si="241"/>
        <v>0</v>
      </c>
      <c r="BR249" s="3">
        <f t="shared" si="241"/>
        <v>0</v>
      </c>
      <c r="BS249" s="3">
        <f t="shared" si="241"/>
        <v>0</v>
      </c>
      <c r="BT249" s="3">
        <f t="shared" si="241"/>
        <v>0</v>
      </c>
      <c r="BU249" s="3">
        <f t="shared" si="241"/>
        <v>0</v>
      </c>
      <c r="BV249" s="3">
        <f t="shared" si="241"/>
        <v>0</v>
      </c>
      <c r="BW249" s="3">
        <f t="shared" si="241"/>
        <v>0</v>
      </c>
      <c r="BX249" s="3">
        <f t="shared" si="241"/>
        <v>0</v>
      </c>
      <c r="BY249" s="3">
        <f t="shared" si="241"/>
        <v>0</v>
      </c>
      <c r="BZ249" s="3">
        <f t="shared" si="241"/>
        <v>0</v>
      </c>
      <c r="CA249" s="3">
        <f t="shared" ref="CA249:DF249" si="242">CA268</f>
        <v>2798.96</v>
      </c>
      <c r="CB249" s="3">
        <f t="shared" si="242"/>
        <v>2798.96</v>
      </c>
      <c r="CC249" s="3">
        <f t="shared" si="242"/>
        <v>0</v>
      </c>
      <c r="CD249" s="3">
        <f t="shared" si="242"/>
        <v>0</v>
      </c>
      <c r="CE249" s="3">
        <f t="shared" si="242"/>
        <v>0</v>
      </c>
      <c r="CF249" s="3">
        <f t="shared" si="242"/>
        <v>0</v>
      </c>
      <c r="CG249" s="3">
        <f t="shared" si="242"/>
        <v>0</v>
      </c>
      <c r="CH249" s="3">
        <f t="shared" si="242"/>
        <v>0</v>
      </c>
      <c r="CI249" s="3">
        <f t="shared" si="242"/>
        <v>0</v>
      </c>
      <c r="CJ249" s="3">
        <f t="shared" si="242"/>
        <v>0</v>
      </c>
      <c r="CK249" s="3">
        <f t="shared" si="242"/>
        <v>0</v>
      </c>
      <c r="CL249" s="3">
        <f t="shared" si="242"/>
        <v>0</v>
      </c>
      <c r="CM249" s="3">
        <f t="shared" si="242"/>
        <v>0</v>
      </c>
      <c r="CN249" s="3">
        <f t="shared" si="242"/>
        <v>0</v>
      </c>
      <c r="CO249" s="3">
        <f t="shared" si="242"/>
        <v>0</v>
      </c>
      <c r="CP249" s="3">
        <f t="shared" si="242"/>
        <v>0</v>
      </c>
      <c r="CQ249" s="3">
        <f t="shared" si="242"/>
        <v>0</v>
      </c>
      <c r="CR249" s="3">
        <f t="shared" si="242"/>
        <v>0</v>
      </c>
      <c r="CS249" s="3">
        <f t="shared" si="242"/>
        <v>0</v>
      </c>
      <c r="CT249" s="3">
        <f t="shared" si="242"/>
        <v>0</v>
      </c>
      <c r="CU249" s="3">
        <f t="shared" si="242"/>
        <v>0</v>
      </c>
      <c r="CV249" s="3">
        <f t="shared" si="242"/>
        <v>0</v>
      </c>
      <c r="CW249" s="3">
        <f t="shared" si="242"/>
        <v>0</v>
      </c>
      <c r="CX249" s="3">
        <f t="shared" si="242"/>
        <v>0</v>
      </c>
      <c r="CY249" s="3">
        <f t="shared" si="242"/>
        <v>0</v>
      </c>
      <c r="CZ249" s="3">
        <f t="shared" si="242"/>
        <v>0</v>
      </c>
      <c r="DA249" s="3">
        <f t="shared" si="242"/>
        <v>0</v>
      </c>
      <c r="DB249" s="3">
        <f t="shared" si="242"/>
        <v>0</v>
      </c>
      <c r="DC249" s="3">
        <f t="shared" si="242"/>
        <v>0</v>
      </c>
      <c r="DD249" s="3">
        <f t="shared" si="242"/>
        <v>0</v>
      </c>
      <c r="DE249" s="3">
        <f t="shared" si="242"/>
        <v>0</v>
      </c>
      <c r="DF249" s="3">
        <f t="shared" si="242"/>
        <v>0</v>
      </c>
      <c r="DG249" s="4">
        <f t="shared" ref="DG249:EL249" si="243">DG268</f>
        <v>36459.46</v>
      </c>
      <c r="DH249" s="4">
        <f t="shared" si="243"/>
        <v>0</v>
      </c>
      <c r="DI249" s="4">
        <f t="shared" si="243"/>
        <v>34735.22</v>
      </c>
      <c r="DJ249" s="4">
        <f t="shared" si="243"/>
        <v>14339.41</v>
      </c>
      <c r="DK249" s="4">
        <f t="shared" si="243"/>
        <v>1724.24</v>
      </c>
      <c r="DL249" s="4">
        <f t="shared" si="243"/>
        <v>0</v>
      </c>
      <c r="DM249" s="4">
        <f t="shared" si="243"/>
        <v>4.3405621999999999</v>
      </c>
      <c r="DN249" s="4">
        <f t="shared" si="243"/>
        <v>20.796645399999999</v>
      </c>
      <c r="DO249" s="4">
        <f t="shared" si="243"/>
        <v>0</v>
      </c>
      <c r="DP249" s="4">
        <f t="shared" si="243"/>
        <v>14778.56</v>
      </c>
      <c r="DQ249" s="4">
        <f t="shared" si="243"/>
        <v>7389.28</v>
      </c>
      <c r="DR249" s="4">
        <f t="shared" si="243"/>
        <v>0</v>
      </c>
      <c r="DS249" s="4">
        <f t="shared" si="243"/>
        <v>0</v>
      </c>
      <c r="DT249" s="4">
        <f t="shared" si="243"/>
        <v>36459.46</v>
      </c>
      <c r="DU249" s="4">
        <f t="shared" si="243"/>
        <v>0</v>
      </c>
      <c r="DV249" s="4">
        <f t="shared" si="243"/>
        <v>34735.22</v>
      </c>
      <c r="DW249" s="4">
        <f t="shared" si="243"/>
        <v>14339.41</v>
      </c>
      <c r="DX249" s="4">
        <f t="shared" si="243"/>
        <v>1724.24</v>
      </c>
      <c r="DY249" s="4">
        <f t="shared" si="243"/>
        <v>0</v>
      </c>
      <c r="DZ249" s="4">
        <f t="shared" si="243"/>
        <v>4.3405621999999999</v>
      </c>
      <c r="EA249" s="4">
        <f t="shared" si="243"/>
        <v>20.796645399999999</v>
      </c>
      <c r="EB249" s="4">
        <f t="shared" si="243"/>
        <v>0</v>
      </c>
      <c r="EC249" s="4">
        <f t="shared" si="243"/>
        <v>14778.56</v>
      </c>
      <c r="ED249" s="4">
        <f t="shared" si="243"/>
        <v>7389.28</v>
      </c>
      <c r="EE249" s="4">
        <f t="shared" si="243"/>
        <v>0</v>
      </c>
      <c r="EF249" s="4">
        <f t="shared" si="243"/>
        <v>0</v>
      </c>
      <c r="EG249" s="4">
        <f t="shared" si="243"/>
        <v>0</v>
      </c>
      <c r="EH249" s="4">
        <f t="shared" si="243"/>
        <v>0</v>
      </c>
      <c r="EI249" s="4">
        <f t="shared" si="243"/>
        <v>0</v>
      </c>
      <c r="EJ249" s="4">
        <f t="shared" si="243"/>
        <v>58627.3</v>
      </c>
      <c r="EK249" s="4">
        <f t="shared" si="243"/>
        <v>58627.3</v>
      </c>
      <c r="EL249" s="4">
        <f t="shared" si="243"/>
        <v>0</v>
      </c>
      <c r="EM249" s="4">
        <f t="shared" ref="EM249:FR249" si="244">EM268</f>
        <v>0</v>
      </c>
      <c r="EN249" s="4">
        <f t="shared" si="244"/>
        <v>0</v>
      </c>
      <c r="EO249" s="4">
        <f t="shared" si="244"/>
        <v>0</v>
      </c>
      <c r="EP249" s="4">
        <f t="shared" si="244"/>
        <v>0</v>
      </c>
      <c r="EQ249" s="4">
        <f t="shared" si="244"/>
        <v>0</v>
      </c>
      <c r="ER249" s="4">
        <f t="shared" si="244"/>
        <v>0</v>
      </c>
      <c r="ES249" s="4">
        <f t="shared" si="244"/>
        <v>0</v>
      </c>
      <c r="ET249" s="4">
        <f t="shared" si="244"/>
        <v>0</v>
      </c>
      <c r="EU249" s="4">
        <f t="shared" si="244"/>
        <v>0</v>
      </c>
      <c r="EV249" s="4">
        <f t="shared" si="244"/>
        <v>0</v>
      </c>
      <c r="EW249" s="4">
        <f t="shared" si="244"/>
        <v>0</v>
      </c>
      <c r="EX249" s="4">
        <f t="shared" si="244"/>
        <v>0</v>
      </c>
      <c r="EY249" s="4">
        <f t="shared" si="244"/>
        <v>0</v>
      </c>
      <c r="EZ249" s="4">
        <f t="shared" si="244"/>
        <v>0</v>
      </c>
      <c r="FA249" s="4">
        <f t="shared" si="244"/>
        <v>0</v>
      </c>
      <c r="FB249" s="4">
        <f t="shared" si="244"/>
        <v>0</v>
      </c>
      <c r="FC249" s="4">
        <f t="shared" si="244"/>
        <v>0</v>
      </c>
      <c r="FD249" s="4">
        <f t="shared" si="244"/>
        <v>0</v>
      </c>
      <c r="FE249" s="4">
        <f t="shared" si="244"/>
        <v>0</v>
      </c>
      <c r="FF249" s="4">
        <f t="shared" si="244"/>
        <v>0</v>
      </c>
      <c r="FG249" s="4">
        <f t="shared" si="244"/>
        <v>0</v>
      </c>
      <c r="FH249" s="4">
        <f t="shared" si="244"/>
        <v>0</v>
      </c>
      <c r="FI249" s="4">
        <f t="shared" si="244"/>
        <v>0</v>
      </c>
      <c r="FJ249" s="4">
        <f t="shared" si="244"/>
        <v>0</v>
      </c>
      <c r="FK249" s="4">
        <f t="shared" si="244"/>
        <v>0</v>
      </c>
      <c r="FL249" s="4">
        <f t="shared" si="244"/>
        <v>0</v>
      </c>
      <c r="FM249" s="4">
        <f t="shared" si="244"/>
        <v>0</v>
      </c>
      <c r="FN249" s="4">
        <f t="shared" si="244"/>
        <v>0</v>
      </c>
      <c r="FO249" s="4">
        <f t="shared" si="244"/>
        <v>0</v>
      </c>
      <c r="FP249" s="4">
        <f t="shared" si="244"/>
        <v>0</v>
      </c>
      <c r="FQ249" s="4">
        <f t="shared" si="244"/>
        <v>0</v>
      </c>
      <c r="FR249" s="4">
        <f t="shared" si="244"/>
        <v>0</v>
      </c>
      <c r="FS249" s="4">
        <f t="shared" ref="FS249:GX249" si="245">FS268</f>
        <v>58627.3</v>
      </c>
      <c r="FT249" s="4">
        <f t="shared" si="245"/>
        <v>58627.3</v>
      </c>
      <c r="FU249" s="4">
        <f t="shared" si="245"/>
        <v>0</v>
      </c>
      <c r="FV249" s="4">
        <f t="shared" si="245"/>
        <v>0</v>
      </c>
      <c r="FW249" s="4">
        <f t="shared" si="245"/>
        <v>0</v>
      </c>
      <c r="FX249" s="4">
        <f t="shared" si="245"/>
        <v>0</v>
      </c>
      <c r="FY249" s="4">
        <f t="shared" si="245"/>
        <v>0</v>
      </c>
      <c r="FZ249" s="4">
        <f t="shared" si="245"/>
        <v>0</v>
      </c>
      <c r="GA249" s="4">
        <f t="shared" si="245"/>
        <v>0</v>
      </c>
      <c r="GB249" s="4">
        <f t="shared" si="245"/>
        <v>0</v>
      </c>
      <c r="GC249" s="4">
        <f t="shared" si="245"/>
        <v>0</v>
      </c>
      <c r="GD249" s="4">
        <f t="shared" si="245"/>
        <v>0</v>
      </c>
      <c r="GE249" s="4">
        <f t="shared" si="245"/>
        <v>0</v>
      </c>
      <c r="GF249" s="4">
        <f t="shared" si="245"/>
        <v>0</v>
      </c>
      <c r="GG249" s="4">
        <f t="shared" si="245"/>
        <v>0</v>
      </c>
      <c r="GH249" s="4">
        <f t="shared" si="245"/>
        <v>0</v>
      </c>
      <c r="GI249" s="4">
        <f t="shared" si="245"/>
        <v>0</v>
      </c>
      <c r="GJ249" s="4">
        <f t="shared" si="245"/>
        <v>0</v>
      </c>
      <c r="GK249" s="4">
        <f t="shared" si="245"/>
        <v>0</v>
      </c>
      <c r="GL249" s="4">
        <f t="shared" si="245"/>
        <v>0</v>
      </c>
      <c r="GM249" s="4">
        <f t="shared" si="245"/>
        <v>0</v>
      </c>
      <c r="GN249" s="4">
        <f t="shared" si="245"/>
        <v>0</v>
      </c>
      <c r="GO249" s="4">
        <f t="shared" si="245"/>
        <v>0</v>
      </c>
      <c r="GP249" s="4">
        <f t="shared" si="245"/>
        <v>0</v>
      </c>
      <c r="GQ249" s="4">
        <f t="shared" si="245"/>
        <v>0</v>
      </c>
      <c r="GR249" s="4">
        <f t="shared" si="245"/>
        <v>0</v>
      </c>
      <c r="GS249" s="4">
        <f t="shared" si="245"/>
        <v>0</v>
      </c>
      <c r="GT249" s="4">
        <f t="shared" si="245"/>
        <v>0</v>
      </c>
      <c r="GU249" s="4">
        <f t="shared" si="245"/>
        <v>0</v>
      </c>
      <c r="GV249" s="4">
        <f t="shared" si="245"/>
        <v>0</v>
      </c>
      <c r="GW249" s="4">
        <f t="shared" si="245"/>
        <v>0</v>
      </c>
      <c r="GX249" s="4">
        <f t="shared" si="245"/>
        <v>0</v>
      </c>
    </row>
    <row r="251" spans="1:255" x14ac:dyDescent="0.2">
      <c r="A251" s="2">
        <v>17</v>
      </c>
      <c r="B251" s="2">
        <v>1</v>
      </c>
      <c r="C251" s="2">
        <f>ROW(SmtRes!A186)</f>
        <v>186</v>
      </c>
      <c r="D251" s="2">
        <f>ROW(EtalonRes!A222)</f>
        <v>222</v>
      </c>
      <c r="E251" s="2" t="s">
        <v>3</v>
      </c>
      <c r="F251" s="2" t="s">
        <v>181</v>
      </c>
      <c r="G251" s="2" t="s">
        <v>182</v>
      </c>
      <c r="H251" s="2" t="s">
        <v>183</v>
      </c>
      <c r="I251" s="2">
        <f>ROUND((871*0.25)/1000,7)</f>
        <v>0.21775</v>
      </c>
      <c r="J251" s="2">
        <v>0</v>
      </c>
      <c r="K251" s="2">
        <f>ROUND((871*0.25)/1000,7)</f>
        <v>0.21775</v>
      </c>
      <c r="L251" s="2"/>
      <c r="M251" s="2"/>
      <c r="N251" s="2"/>
      <c r="O251" s="2">
        <f t="shared" ref="O251:O266" si="246">ROUND(CP251,2)</f>
        <v>173.24</v>
      </c>
      <c r="P251" s="2">
        <f t="shared" ref="P251:P266" si="247">ROUND(CQ251*I251,2)</f>
        <v>0</v>
      </c>
      <c r="Q251" s="2">
        <f t="shared" ref="Q251:Q266" si="248">ROUND(CR251*I251,2)</f>
        <v>173.24</v>
      </c>
      <c r="R251" s="2">
        <f t="shared" ref="R251:R266" si="249">ROUND(CS251*I251,2)</f>
        <v>16.3</v>
      </c>
      <c r="S251" s="2">
        <f t="shared" ref="S251:S266" si="250">ROUND(CT251*I251,2)</f>
        <v>0</v>
      </c>
      <c r="T251" s="2">
        <f t="shared" ref="T251:T266" si="251">ROUND(CU251*I251,2)</f>
        <v>0</v>
      </c>
      <c r="U251" s="2">
        <f t="shared" ref="U251:U266" si="252">ROUND(CV251*I251,7)</f>
        <v>0</v>
      </c>
      <c r="V251" s="2">
        <f t="shared" ref="V251:V266" si="253">ROUND(CW251*I251,7)</f>
        <v>1.207206</v>
      </c>
      <c r="W251" s="2">
        <f t="shared" ref="W251:W266" si="254">ROUND(CX251*I251,2)</f>
        <v>0</v>
      </c>
      <c r="X251" s="2">
        <f t="shared" ref="X251:X266" si="255">ROUND(CY251,2)</f>
        <v>15</v>
      </c>
      <c r="Y251" s="2">
        <f t="shared" ref="Y251:Y266" si="256">ROUND(CZ251,2)</f>
        <v>7.5</v>
      </c>
      <c r="Z251" s="2"/>
      <c r="AA251" s="2">
        <v>-1</v>
      </c>
      <c r="AB251" s="2">
        <f t="shared" ref="AB251:AB266" si="257">ROUND((AC251+AD251+AF251),2)</f>
        <v>795.57</v>
      </c>
      <c r="AC251" s="2">
        <f t="shared" ref="AC251:AC262" si="258">ROUND((ES251),2)</f>
        <v>0</v>
      </c>
      <c r="AD251" s="2">
        <f>ROUND(((((ET251*ROUND((1.2*1.2),7)))-((EU251*ROUND((1.2*1.2),7))))+AE251),2)</f>
        <v>795.57</v>
      </c>
      <c r="AE251" s="2">
        <f t="shared" ref="AE251:AF254" si="259">ROUND(((EU251*ROUND((1.2*1.2),7))),2)</f>
        <v>74.849999999999994</v>
      </c>
      <c r="AF251" s="2">
        <f t="shared" si="259"/>
        <v>0</v>
      </c>
      <c r="AG251" s="2">
        <f t="shared" ref="AG251:AG266" si="260">ROUND((AP251),2)</f>
        <v>0</v>
      </c>
      <c r="AH251" s="2">
        <f t="shared" ref="AH251:AI254" si="261">((EW251*ROUND((1.2*1.2),7)))</f>
        <v>0</v>
      </c>
      <c r="AI251" s="2">
        <f t="shared" si="261"/>
        <v>5.5439999999999996</v>
      </c>
      <c r="AJ251" s="2">
        <f t="shared" ref="AJ251:AJ266" si="262">(AS251)</f>
        <v>0</v>
      </c>
      <c r="AK251" s="2">
        <v>552.48</v>
      </c>
      <c r="AL251" s="2">
        <v>0</v>
      </c>
      <c r="AM251" s="2">
        <v>552.48</v>
      </c>
      <c r="AN251" s="2">
        <v>51.98</v>
      </c>
      <c r="AO251" s="2">
        <v>0</v>
      </c>
      <c r="AP251" s="2">
        <v>0</v>
      </c>
      <c r="AQ251" s="2">
        <v>0</v>
      </c>
      <c r="AR251" s="2">
        <v>3.85</v>
      </c>
      <c r="AS251" s="2">
        <v>0</v>
      </c>
      <c r="AT251" s="2">
        <v>92</v>
      </c>
      <c r="AU251" s="2">
        <v>46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184</v>
      </c>
      <c r="BK251" s="2"/>
      <c r="BL251" s="2"/>
      <c r="BM251" s="2">
        <v>1001</v>
      </c>
      <c r="BN251" s="2">
        <v>0</v>
      </c>
      <c r="BO251" s="2" t="s">
        <v>3</v>
      </c>
      <c r="BP251" s="2">
        <v>0</v>
      </c>
      <c r="BQ251" s="2">
        <v>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92</v>
      </c>
      <c r="CA251" s="2">
        <v>46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481</v>
      </c>
      <c r="CO251" s="2">
        <v>0</v>
      </c>
      <c r="CP251" s="2">
        <f t="shared" ref="CP251:CP266" si="263">(P251+Q251+S251)</f>
        <v>173.24</v>
      </c>
      <c r="CQ251" s="2">
        <f t="shared" ref="CQ251:CQ266" si="264">AC251*BC251</f>
        <v>0</v>
      </c>
      <c r="CR251" s="2">
        <f>((((ET251*ROUND((1.2*1.2),7)))*BB251-((EU251*ROUND((1.2*1.2),7)))*BS251)+AE251*BS251)</f>
        <v>795.57</v>
      </c>
      <c r="CS251" s="2">
        <f t="shared" ref="CS251:CS266" si="265">AE251*BS251</f>
        <v>74.849999999999994</v>
      </c>
      <c r="CT251" s="2">
        <f t="shared" ref="CT251:CT266" si="266">AF251*BA251</f>
        <v>0</v>
      </c>
      <c r="CU251" s="2">
        <f t="shared" ref="CU251:CU266" si="267">AG251</f>
        <v>0</v>
      </c>
      <c r="CV251" s="2">
        <f t="shared" ref="CV251:CV266" si="268">AH251</f>
        <v>0</v>
      </c>
      <c r="CW251" s="2">
        <f t="shared" ref="CW251:CW266" si="269">AI251</f>
        <v>5.5439999999999996</v>
      </c>
      <c r="CX251" s="2">
        <f t="shared" ref="CX251:CX266" si="270">AJ251</f>
        <v>0</v>
      </c>
      <c r="CY251" s="2">
        <f t="shared" ref="CY251:CY264" si="271">(((S251+R251)*AT251)/100)</f>
        <v>14.996000000000002</v>
      </c>
      <c r="CZ251" s="2">
        <f t="shared" ref="CZ251:CZ264" si="272">(((S251+R251)*AU251)/100)</f>
        <v>7.4980000000000011</v>
      </c>
      <c r="DA251" s="2"/>
      <c r="DB251" s="2">
        <v>1</v>
      </c>
      <c r="DC251" s="2" t="s">
        <v>3</v>
      </c>
      <c r="DD251" s="2" t="s">
        <v>3</v>
      </c>
      <c r="DE251" s="2" t="s">
        <v>185</v>
      </c>
      <c r="DF251" s="2" t="s">
        <v>185</v>
      </c>
      <c r="DG251" s="2" t="s">
        <v>185</v>
      </c>
      <c r="DH251" s="2" t="s">
        <v>3</v>
      </c>
      <c r="DI251" s="2" t="s">
        <v>185</v>
      </c>
      <c r="DJ251" s="2" t="s">
        <v>185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1007</v>
      </c>
      <c r="DV251" s="2" t="s">
        <v>183</v>
      </c>
      <c r="DW251" s="2" t="s">
        <v>183</v>
      </c>
      <c r="DX251" s="2">
        <v>1000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49994148</v>
      </c>
      <c r="EF251" s="2">
        <v>2</v>
      </c>
      <c r="EG251" s="2" t="s">
        <v>34</v>
      </c>
      <c r="EH251" s="2">
        <v>1</v>
      </c>
      <c r="EI251" s="2" t="s">
        <v>186</v>
      </c>
      <c r="EJ251" s="2">
        <v>1</v>
      </c>
      <c r="EK251" s="2">
        <v>1001</v>
      </c>
      <c r="EL251" s="2" t="s">
        <v>187</v>
      </c>
      <c r="EM251" s="2" t="s">
        <v>188</v>
      </c>
      <c r="EN251" s="2"/>
      <c r="EO251" s="2" t="s">
        <v>189</v>
      </c>
      <c r="EP251" s="2"/>
      <c r="EQ251" s="2">
        <v>132096</v>
      </c>
      <c r="ER251" s="2">
        <v>552.48</v>
      </c>
      <c r="ES251" s="2">
        <v>0</v>
      </c>
      <c r="ET251" s="2">
        <v>552.48</v>
      </c>
      <c r="EU251" s="2">
        <v>51.98</v>
      </c>
      <c r="EV251" s="2">
        <v>0</v>
      </c>
      <c r="EW251" s="2">
        <v>0</v>
      </c>
      <c r="EX251" s="2">
        <v>3.85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92</v>
      </c>
      <c r="FY251" s="2">
        <v>46</v>
      </c>
      <c r="FZ251" s="2"/>
      <c r="GA251" s="2" t="s">
        <v>3</v>
      </c>
      <c r="GB251" s="2"/>
      <c r="GC251" s="2"/>
      <c r="GD251" s="2">
        <v>1</v>
      </c>
      <c r="GE251" s="2"/>
      <c r="GF251" s="2">
        <v>-209712656</v>
      </c>
      <c r="GG251" s="2">
        <v>2</v>
      </c>
      <c r="GH251" s="2">
        <v>1</v>
      </c>
      <c r="GI251" s="2">
        <v>-2</v>
      </c>
      <c r="GJ251" s="2">
        <v>0</v>
      </c>
      <c r="GK251" s="2">
        <v>0</v>
      </c>
      <c r="GL251" s="2">
        <f t="shared" ref="GL251:GL266" si="273">ROUND(IF(AND(BH251=3,BI251=3,FS251&lt;&gt;0),P251,0),2)</f>
        <v>0</v>
      </c>
      <c r="GM251" s="2">
        <f t="shared" ref="GM251:GM266" si="274">ROUND(O251+X251+Y251,2)+GX251</f>
        <v>195.74</v>
      </c>
      <c r="GN251" s="2">
        <f t="shared" ref="GN251:GN266" si="275">IF(OR(BI251=0,BI251=1),GM251-GX251,0)</f>
        <v>195.74</v>
      </c>
      <c r="GO251" s="2">
        <f t="shared" ref="GO251:GO266" si="276">IF(BI251=2,GM251-GX251,0)</f>
        <v>0</v>
      </c>
      <c r="GP251" s="2">
        <f t="shared" ref="GP251:GP266" si="277">IF(BI251=4,GM251-GX251,0)</f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ref="GV251:GV266" si="278">ROUND((GT251),2)</f>
        <v>0</v>
      </c>
      <c r="GW251" s="2">
        <v>1</v>
      </c>
      <c r="GX251" s="2">
        <f t="shared" ref="GX251:GX266" si="279">ROUND(HC251*I251,2)</f>
        <v>0</v>
      </c>
      <c r="GY251" s="2"/>
      <c r="GZ251" s="2"/>
      <c r="HA251" s="2">
        <v>0</v>
      </c>
      <c r="HB251" s="2">
        <v>0</v>
      </c>
      <c r="HC251" s="2">
        <f t="shared" ref="HC251:HC266" si="280">GV251*GW251</f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190</v>
      </c>
      <c r="HO251" s="2" t="s">
        <v>191</v>
      </c>
      <c r="HP251" s="2" t="s">
        <v>187</v>
      </c>
      <c r="HQ251" s="2" t="s">
        <v>187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C252">
        <f>ROW(SmtRes!A188)</f>
        <v>188</v>
      </c>
      <c r="D252">
        <f>ROW(EtalonRes!A224)</f>
        <v>224</v>
      </c>
      <c r="E252" t="s">
        <v>3</v>
      </c>
      <c r="F252" t="s">
        <v>181</v>
      </c>
      <c r="G252" t="s">
        <v>182</v>
      </c>
      <c r="H252" t="s">
        <v>183</v>
      </c>
      <c r="I252">
        <f>ROUND((871*0.25)/1000,7)</f>
        <v>0.21775</v>
      </c>
      <c r="J252">
        <v>0</v>
      </c>
      <c r="K252">
        <f>ROUND((871*0.25)/1000,7)</f>
        <v>0.21775</v>
      </c>
      <c r="O252">
        <f t="shared" si="246"/>
        <v>2390.64</v>
      </c>
      <c r="P252">
        <f t="shared" si="247"/>
        <v>0</v>
      </c>
      <c r="Q252">
        <f t="shared" si="248"/>
        <v>2390.64</v>
      </c>
      <c r="R252">
        <f t="shared" si="249"/>
        <v>830.09</v>
      </c>
      <c r="S252">
        <f t="shared" si="250"/>
        <v>0</v>
      </c>
      <c r="T252">
        <f t="shared" si="251"/>
        <v>0</v>
      </c>
      <c r="U252">
        <f t="shared" si="252"/>
        <v>0</v>
      </c>
      <c r="V252">
        <f t="shared" si="253"/>
        <v>1.207206</v>
      </c>
      <c r="W252">
        <f t="shared" si="254"/>
        <v>0</v>
      </c>
      <c r="X252">
        <f t="shared" si="255"/>
        <v>763.68</v>
      </c>
      <c r="Y252">
        <f t="shared" si="256"/>
        <v>381.84</v>
      </c>
      <c r="AA252">
        <v>-1</v>
      </c>
      <c r="AB252">
        <f t="shared" si="257"/>
        <v>795.57</v>
      </c>
      <c r="AC252">
        <f t="shared" si="258"/>
        <v>0</v>
      </c>
      <c r="AD252">
        <f>ROUND(((((ET252*ROUND((1.2*1.2),7)))-((EU252*ROUND((1.2*1.2),7))))+AE252),2)</f>
        <v>795.57</v>
      </c>
      <c r="AE252">
        <f t="shared" si="259"/>
        <v>74.849999999999994</v>
      </c>
      <c r="AF252">
        <f t="shared" si="259"/>
        <v>0</v>
      </c>
      <c r="AG252">
        <f t="shared" si="260"/>
        <v>0</v>
      </c>
      <c r="AH252">
        <f t="shared" si="261"/>
        <v>0</v>
      </c>
      <c r="AI252">
        <f t="shared" si="261"/>
        <v>5.5439999999999996</v>
      </c>
      <c r="AJ252">
        <f t="shared" si="262"/>
        <v>0</v>
      </c>
      <c r="AK252">
        <v>552.48</v>
      </c>
      <c r="AL252">
        <v>0</v>
      </c>
      <c r="AM252">
        <v>552.48</v>
      </c>
      <c r="AN252">
        <v>51.98</v>
      </c>
      <c r="AO252">
        <v>0</v>
      </c>
      <c r="AP252">
        <v>0</v>
      </c>
      <c r="AQ252">
        <v>0</v>
      </c>
      <c r="AR252">
        <v>3.85</v>
      </c>
      <c r="AS252">
        <v>0</v>
      </c>
      <c r="AT252">
        <v>92</v>
      </c>
      <c r="AU252">
        <v>46</v>
      </c>
      <c r="AV252">
        <v>1</v>
      </c>
      <c r="AW252">
        <v>1</v>
      </c>
      <c r="AZ252">
        <v>1</v>
      </c>
      <c r="BA252">
        <v>50.93</v>
      </c>
      <c r="BB252">
        <v>13.8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184</v>
      </c>
      <c r="BM252">
        <v>1001</v>
      </c>
      <c r="BN252">
        <v>0</v>
      </c>
      <c r="BO252" t="s">
        <v>181</v>
      </c>
      <c r="BP252">
        <v>1</v>
      </c>
      <c r="BQ252">
        <v>2</v>
      </c>
      <c r="BR252">
        <v>0</v>
      </c>
      <c r="BS252">
        <v>50.93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92</v>
      </c>
      <c r="CA252">
        <v>46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481</v>
      </c>
      <c r="CO252">
        <v>0</v>
      </c>
      <c r="CP252">
        <f t="shared" si="263"/>
        <v>2390.64</v>
      </c>
      <c r="CQ252">
        <f t="shared" si="264"/>
        <v>0</v>
      </c>
      <c r="CR252">
        <f>((((ET252*ROUND((1.2*1.2),7)))*BB252-((EU252*ROUND((1.2*1.2),7)))*BS252)+AE252*BS252)</f>
        <v>10978.821444000001</v>
      </c>
      <c r="CS252">
        <f t="shared" si="265"/>
        <v>3812.1104999999998</v>
      </c>
      <c r="CT252">
        <f t="shared" si="266"/>
        <v>0</v>
      </c>
      <c r="CU252">
        <f t="shared" si="267"/>
        <v>0</v>
      </c>
      <c r="CV252">
        <f t="shared" si="268"/>
        <v>0</v>
      </c>
      <c r="CW252">
        <f t="shared" si="269"/>
        <v>5.5439999999999996</v>
      </c>
      <c r="CX252">
        <f t="shared" si="270"/>
        <v>0</v>
      </c>
      <c r="CY252">
        <f t="shared" si="271"/>
        <v>763.68280000000004</v>
      </c>
      <c r="CZ252">
        <f t="shared" si="272"/>
        <v>381.84140000000002</v>
      </c>
      <c r="DB252">
        <v>3</v>
      </c>
      <c r="DC252" t="s">
        <v>3</v>
      </c>
      <c r="DD252" t="s">
        <v>3</v>
      </c>
      <c r="DE252" t="s">
        <v>185</v>
      </c>
      <c r="DF252" t="s">
        <v>185</v>
      </c>
      <c r="DG252" t="s">
        <v>185</v>
      </c>
      <c r="DH252" t="s">
        <v>3</v>
      </c>
      <c r="DI252" t="s">
        <v>185</v>
      </c>
      <c r="DJ252" t="s">
        <v>185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1007</v>
      </c>
      <c r="DV252" t="s">
        <v>183</v>
      </c>
      <c r="DW252" t="s">
        <v>183</v>
      </c>
      <c r="DX252">
        <v>1000</v>
      </c>
      <c r="DZ252" t="s">
        <v>3</v>
      </c>
      <c r="EA252" t="s">
        <v>3</v>
      </c>
      <c r="EB252" t="s">
        <v>3</v>
      </c>
      <c r="EC252" t="s">
        <v>3</v>
      </c>
      <c r="EE252">
        <v>49994148</v>
      </c>
      <c r="EF252">
        <v>2</v>
      </c>
      <c r="EG252" t="s">
        <v>34</v>
      </c>
      <c r="EH252">
        <v>1</v>
      </c>
      <c r="EI252" t="s">
        <v>186</v>
      </c>
      <c r="EJ252">
        <v>1</v>
      </c>
      <c r="EK252">
        <v>1001</v>
      </c>
      <c r="EL252" t="s">
        <v>187</v>
      </c>
      <c r="EM252" t="s">
        <v>188</v>
      </c>
      <c r="EO252" t="s">
        <v>189</v>
      </c>
      <c r="EQ252">
        <v>132096</v>
      </c>
      <c r="ER252">
        <v>552.48</v>
      </c>
      <c r="ES252">
        <v>0</v>
      </c>
      <c r="ET252">
        <v>552.48</v>
      </c>
      <c r="EU252">
        <v>51.98</v>
      </c>
      <c r="EV252">
        <v>0</v>
      </c>
      <c r="EW252">
        <v>0</v>
      </c>
      <c r="EX252">
        <v>3.85</v>
      </c>
      <c r="EY252">
        <v>0</v>
      </c>
      <c r="FQ252">
        <v>0</v>
      </c>
      <c r="FR252">
        <v>0</v>
      </c>
      <c r="FS252">
        <v>0</v>
      </c>
      <c r="FX252">
        <v>92</v>
      </c>
      <c r="FY252">
        <v>46</v>
      </c>
      <c r="GA252" t="s">
        <v>3</v>
      </c>
      <c r="GD252">
        <v>1</v>
      </c>
      <c r="GF252">
        <v>-209712656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273"/>
        <v>0</v>
      </c>
      <c r="GM252">
        <f t="shared" si="274"/>
        <v>3536.16</v>
      </c>
      <c r="GN252">
        <f t="shared" si="275"/>
        <v>3536.16</v>
      </c>
      <c r="GO252">
        <f t="shared" si="276"/>
        <v>0</v>
      </c>
      <c r="GP252">
        <f t="shared" si="277"/>
        <v>0</v>
      </c>
      <c r="GR252">
        <v>0</v>
      </c>
      <c r="GS252">
        <v>3</v>
      </c>
      <c r="GT252">
        <v>0</v>
      </c>
      <c r="GU252" t="s">
        <v>3</v>
      </c>
      <c r="GV252">
        <f t="shared" si="278"/>
        <v>0</v>
      </c>
      <c r="GW252">
        <v>1</v>
      </c>
      <c r="GX252">
        <f t="shared" si="279"/>
        <v>0</v>
      </c>
      <c r="HA252">
        <v>0</v>
      </c>
      <c r="HB252">
        <v>0</v>
      </c>
      <c r="HC252">
        <f t="shared" si="280"/>
        <v>0</v>
      </c>
      <c r="HE252" t="s">
        <v>3</v>
      </c>
      <c r="HF252" t="s">
        <v>3</v>
      </c>
      <c r="HM252" t="s">
        <v>3</v>
      </c>
      <c r="HN252" t="s">
        <v>190</v>
      </c>
      <c r="HO252" t="s">
        <v>191</v>
      </c>
      <c r="HP252" t="s">
        <v>187</v>
      </c>
      <c r="HQ252" t="s">
        <v>187</v>
      </c>
      <c r="HS252">
        <v>0</v>
      </c>
      <c r="IK252">
        <v>0</v>
      </c>
    </row>
    <row r="253" spans="1:255" x14ac:dyDescent="0.2">
      <c r="A253" s="2">
        <v>17</v>
      </c>
      <c r="B253" s="2">
        <v>1</v>
      </c>
      <c r="C253" s="2">
        <f>ROW(SmtRes!A190)</f>
        <v>190</v>
      </c>
      <c r="D253" s="2">
        <f>ROW(EtalonRes!A226)</f>
        <v>226</v>
      </c>
      <c r="E253" s="2" t="s">
        <v>3</v>
      </c>
      <c r="F253" s="2" t="s">
        <v>192</v>
      </c>
      <c r="G253" s="2" t="s">
        <v>193</v>
      </c>
      <c r="H253" s="2" t="s">
        <v>183</v>
      </c>
      <c r="I253" s="2">
        <f>ROUND(I251,7)</f>
        <v>0.21775</v>
      </c>
      <c r="J253" s="2">
        <v>0</v>
      </c>
      <c r="K253" s="2">
        <f>ROUND(I251,7)</f>
        <v>0.21775</v>
      </c>
      <c r="L253" s="2"/>
      <c r="M253" s="2"/>
      <c r="N253" s="2"/>
      <c r="O253" s="2">
        <f t="shared" si="246"/>
        <v>140.84</v>
      </c>
      <c r="P253" s="2">
        <f t="shared" si="247"/>
        <v>0</v>
      </c>
      <c r="Q253" s="2">
        <f t="shared" si="248"/>
        <v>140.84</v>
      </c>
      <c r="R253" s="2">
        <f t="shared" si="249"/>
        <v>13.25</v>
      </c>
      <c r="S253" s="2">
        <f t="shared" si="250"/>
        <v>0</v>
      </c>
      <c r="T253" s="2">
        <f t="shared" si="251"/>
        <v>0</v>
      </c>
      <c r="U253" s="2">
        <f t="shared" si="252"/>
        <v>0</v>
      </c>
      <c r="V253" s="2">
        <f t="shared" si="253"/>
        <v>0.98144279999999995</v>
      </c>
      <c r="W253" s="2">
        <f t="shared" si="254"/>
        <v>0</v>
      </c>
      <c r="X253" s="2">
        <f t="shared" si="255"/>
        <v>12.19</v>
      </c>
      <c r="Y253" s="2">
        <f t="shared" si="256"/>
        <v>6.1</v>
      </c>
      <c r="Z253" s="2"/>
      <c r="AA253" s="2">
        <v>-1</v>
      </c>
      <c r="AB253" s="2">
        <f t="shared" si="257"/>
        <v>646.79</v>
      </c>
      <c r="AC253" s="2">
        <f t="shared" si="258"/>
        <v>0</v>
      </c>
      <c r="AD253" s="2">
        <f>ROUND(((((ET253*ROUND((1.2*1.2),7)))-((EU253*ROUND((1.2*1.2),7))))+AE253),2)</f>
        <v>646.79</v>
      </c>
      <c r="AE253" s="2">
        <f t="shared" si="259"/>
        <v>60.85</v>
      </c>
      <c r="AF253" s="2">
        <f t="shared" si="259"/>
        <v>0</v>
      </c>
      <c r="AG253" s="2">
        <f t="shared" si="260"/>
        <v>0</v>
      </c>
      <c r="AH253" s="2">
        <f t="shared" si="261"/>
        <v>0</v>
      </c>
      <c r="AI253" s="2">
        <f t="shared" si="261"/>
        <v>4.5072000000000001</v>
      </c>
      <c r="AJ253" s="2">
        <f t="shared" si="262"/>
        <v>0</v>
      </c>
      <c r="AK253" s="2">
        <v>449.16</v>
      </c>
      <c r="AL253" s="2">
        <v>0</v>
      </c>
      <c r="AM253" s="2">
        <v>449.16</v>
      </c>
      <c r="AN253" s="2">
        <v>42.26</v>
      </c>
      <c r="AO253" s="2">
        <v>0</v>
      </c>
      <c r="AP253" s="2">
        <v>0</v>
      </c>
      <c r="AQ253" s="2">
        <v>0</v>
      </c>
      <c r="AR253" s="2">
        <v>3.13</v>
      </c>
      <c r="AS253" s="2">
        <v>0</v>
      </c>
      <c r="AT253" s="2">
        <v>92</v>
      </c>
      <c r="AU253" s="2">
        <v>46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0</v>
      </c>
      <c r="BI253" s="2">
        <v>1</v>
      </c>
      <c r="BJ253" s="2" t="s">
        <v>194</v>
      </c>
      <c r="BK253" s="2"/>
      <c r="BL253" s="2"/>
      <c r="BM253" s="2">
        <v>1001</v>
      </c>
      <c r="BN253" s="2">
        <v>0</v>
      </c>
      <c r="BO253" s="2" t="s">
        <v>3</v>
      </c>
      <c r="BP253" s="2">
        <v>0</v>
      </c>
      <c r="BQ253" s="2">
        <v>2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92</v>
      </c>
      <c r="CA253" s="2">
        <v>46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481</v>
      </c>
      <c r="CO253" s="2">
        <v>0</v>
      </c>
      <c r="CP253" s="2">
        <f t="shared" si="263"/>
        <v>140.84</v>
      </c>
      <c r="CQ253" s="2">
        <f t="shared" si="264"/>
        <v>0</v>
      </c>
      <c r="CR253" s="2">
        <f>((((ET253*ROUND((1.2*1.2),7)))*BB253-((EU253*ROUND((1.2*1.2),7)))*BS253)+AE253*BS253)</f>
        <v>646.78599999999994</v>
      </c>
      <c r="CS253" s="2">
        <f t="shared" si="265"/>
        <v>60.85</v>
      </c>
      <c r="CT253" s="2">
        <f t="shared" si="266"/>
        <v>0</v>
      </c>
      <c r="CU253" s="2">
        <f t="shared" si="267"/>
        <v>0</v>
      </c>
      <c r="CV253" s="2">
        <f t="shared" si="268"/>
        <v>0</v>
      </c>
      <c r="CW253" s="2">
        <f t="shared" si="269"/>
        <v>4.5072000000000001</v>
      </c>
      <c r="CX253" s="2">
        <f t="shared" si="270"/>
        <v>0</v>
      </c>
      <c r="CY253" s="2">
        <f t="shared" si="271"/>
        <v>12.19</v>
      </c>
      <c r="CZ253" s="2">
        <f t="shared" si="272"/>
        <v>6.0949999999999998</v>
      </c>
      <c r="DA253" s="2"/>
      <c r="DB253" s="2">
        <v>5</v>
      </c>
      <c r="DC253" s="2" t="s">
        <v>3</v>
      </c>
      <c r="DD253" s="2" t="s">
        <v>3</v>
      </c>
      <c r="DE253" s="2" t="s">
        <v>185</v>
      </c>
      <c r="DF253" s="2" t="s">
        <v>185</v>
      </c>
      <c r="DG253" s="2" t="s">
        <v>185</v>
      </c>
      <c r="DH253" s="2" t="s">
        <v>3</v>
      </c>
      <c r="DI253" s="2" t="s">
        <v>185</v>
      </c>
      <c r="DJ253" s="2" t="s">
        <v>185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1007</v>
      </c>
      <c r="DV253" s="2" t="s">
        <v>183</v>
      </c>
      <c r="DW253" s="2" t="s">
        <v>183</v>
      </c>
      <c r="DX253" s="2">
        <v>1000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49994148</v>
      </c>
      <c r="EF253" s="2">
        <v>2</v>
      </c>
      <c r="EG253" s="2" t="s">
        <v>34</v>
      </c>
      <c r="EH253" s="2">
        <v>1</v>
      </c>
      <c r="EI253" s="2" t="s">
        <v>186</v>
      </c>
      <c r="EJ253" s="2">
        <v>1</v>
      </c>
      <c r="EK253" s="2">
        <v>1001</v>
      </c>
      <c r="EL253" s="2" t="s">
        <v>187</v>
      </c>
      <c r="EM253" s="2" t="s">
        <v>188</v>
      </c>
      <c r="EN253" s="2"/>
      <c r="EO253" s="2" t="s">
        <v>189</v>
      </c>
      <c r="EP253" s="2"/>
      <c r="EQ253" s="2">
        <v>132096</v>
      </c>
      <c r="ER253" s="2">
        <v>449.16</v>
      </c>
      <c r="ES253" s="2">
        <v>0</v>
      </c>
      <c r="ET253" s="2">
        <v>449.16</v>
      </c>
      <c r="EU253" s="2">
        <v>42.26</v>
      </c>
      <c r="EV253" s="2">
        <v>0</v>
      </c>
      <c r="EW253" s="2">
        <v>0</v>
      </c>
      <c r="EX253" s="2">
        <v>3.13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92</v>
      </c>
      <c r="FY253" s="2">
        <v>46</v>
      </c>
      <c r="FZ253" s="2"/>
      <c r="GA253" s="2" t="s">
        <v>3</v>
      </c>
      <c r="GB253" s="2"/>
      <c r="GC253" s="2"/>
      <c r="GD253" s="2">
        <v>1</v>
      </c>
      <c r="GE253" s="2"/>
      <c r="GF253" s="2">
        <v>62827974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 t="shared" si="273"/>
        <v>0</v>
      </c>
      <c r="GM253" s="2">
        <f t="shared" si="274"/>
        <v>159.13</v>
      </c>
      <c r="GN253" s="2">
        <f t="shared" si="275"/>
        <v>159.13</v>
      </c>
      <c r="GO253" s="2">
        <f t="shared" si="276"/>
        <v>0</v>
      </c>
      <c r="GP253" s="2">
        <f t="shared" si="277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278"/>
        <v>0</v>
      </c>
      <c r="GW253" s="2">
        <v>1</v>
      </c>
      <c r="GX253" s="2">
        <f t="shared" si="279"/>
        <v>0</v>
      </c>
      <c r="GY253" s="2"/>
      <c r="GZ253" s="2"/>
      <c r="HA253" s="2">
        <v>0</v>
      </c>
      <c r="HB253" s="2">
        <v>0</v>
      </c>
      <c r="HC253" s="2">
        <f t="shared" si="280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190</v>
      </c>
      <c r="HO253" s="2" t="s">
        <v>191</v>
      </c>
      <c r="HP253" s="2" t="s">
        <v>187</v>
      </c>
      <c r="HQ253" s="2" t="s">
        <v>187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C254">
        <f>ROW(SmtRes!A192)</f>
        <v>192</v>
      </c>
      <c r="D254">
        <f>ROW(EtalonRes!A228)</f>
        <v>228</v>
      </c>
      <c r="E254" t="s">
        <v>3</v>
      </c>
      <c r="F254" t="s">
        <v>192</v>
      </c>
      <c r="G254" t="s">
        <v>193</v>
      </c>
      <c r="H254" t="s">
        <v>183</v>
      </c>
      <c r="I254">
        <f>ROUND(I252,7)</f>
        <v>0.21775</v>
      </c>
      <c r="J254">
        <v>0</v>
      </c>
      <c r="K254">
        <f>ROUND(I252,7)</f>
        <v>0.21775</v>
      </c>
      <c r="O254">
        <f t="shared" si="246"/>
        <v>1943.52</v>
      </c>
      <c r="P254">
        <f t="shared" si="247"/>
        <v>0</v>
      </c>
      <c r="Q254">
        <f t="shared" si="248"/>
        <v>1943.52</v>
      </c>
      <c r="R254">
        <f t="shared" si="249"/>
        <v>674.83</v>
      </c>
      <c r="S254">
        <f t="shared" si="250"/>
        <v>0</v>
      </c>
      <c r="T254">
        <f t="shared" si="251"/>
        <v>0</v>
      </c>
      <c r="U254">
        <f t="shared" si="252"/>
        <v>0</v>
      </c>
      <c r="V254">
        <f t="shared" si="253"/>
        <v>0.98144279999999995</v>
      </c>
      <c r="W254">
        <f t="shared" si="254"/>
        <v>0</v>
      </c>
      <c r="X254">
        <f t="shared" si="255"/>
        <v>620.84</v>
      </c>
      <c r="Y254">
        <f t="shared" si="256"/>
        <v>310.42</v>
      </c>
      <c r="AA254">
        <v>-1</v>
      </c>
      <c r="AB254">
        <f t="shared" si="257"/>
        <v>646.79</v>
      </c>
      <c r="AC254">
        <f t="shared" si="258"/>
        <v>0</v>
      </c>
      <c r="AD254">
        <f>ROUND(((((ET254*ROUND((1.2*1.2),7)))-((EU254*ROUND((1.2*1.2),7))))+AE254),2)</f>
        <v>646.79</v>
      </c>
      <c r="AE254">
        <f t="shared" si="259"/>
        <v>60.85</v>
      </c>
      <c r="AF254">
        <f t="shared" si="259"/>
        <v>0</v>
      </c>
      <c r="AG254">
        <f t="shared" si="260"/>
        <v>0</v>
      </c>
      <c r="AH254">
        <f t="shared" si="261"/>
        <v>0</v>
      </c>
      <c r="AI254">
        <f t="shared" si="261"/>
        <v>4.5072000000000001</v>
      </c>
      <c r="AJ254">
        <f t="shared" si="262"/>
        <v>0</v>
      </c>
      <c r="AK254">
        <v>449.16</v>
      </c>
      <c r="AL254">
        <v>0</v>
      </c>
      <c r="AM254">
        <v>449.16</v>
      </c>
      <c r="AN254">
        <v>42.26</v>
      </c>
      <c r="AO254">
        <v>0</v>
      </c>
      <c r="AP254">
        <v>0</v>
      </c>
      <c r="AQ254">
        <v>0</v>
      </c>
      <c r="AR254">
        <v>3.13</v>
      </c>
      <c r="AS254">
        <v>0</v>
      </c>
      <c r="AT254">
        <v>92</v>
      </c>
      <c r="AU254">
        <v>46</v>
      </c>
      <c r="AV254">
        <v>1</v>
      </c>
      <c r="AW254">
        <v>1</v>
      </c>
      <c r="AZ254">
        <v>1</v>
      </c>
      <c r="BA254">
        <v>50.93</v>
      </c>
      <c r="BB254">
        <v>13.8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194</v>
      </c>
      <c r="BM254">
        <v>1001</v>
      </c>
      <c r="BN254">
        <v>0</v>
      </c>
      <c r="BO254" t="s">
        <v>192</v>
      </c>
      <c r="BP254">
        <v>1</v>
      </c>
      <c r="BQ254">
        <v>2</v>
      </c>
      <c r="BR254">
        <v>0</v>
      </c>
      <c r="BS254">
        <v>50.93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92</v>
      </c>
      <c r="CA254">
        <v>46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481</v>
      </c>
      <c r="CO254">
        <v>0</v>
      </c>
      <c r="CP254">
        <f t="shared" si="263"/>
        <v>1943.52</v>
      </c>
      <c r="CQ254">
        <f t="shared" si="264"/>
        <v>0</v>
      </c>
      <c r="CR254">
        <f>((((ET254*ROUND((1.2*1.2),7)))*BB254-((EU254*ROUND((1.2*1.2),7)))*BS254)+AE254*BS254)</f>
        <v>8925.4834279999995</v>
      </c>
      <c r="CS254">
        <f t="shared" si="265"/>
        <v>3099.0905000000002</v>
      </c>
      <c r="CT254">
        <f t="shared" si="266"/>
        <v>0</v>
      </c>
      <c r="CU254">
        <f t="shared" si="267"/>
        <v>0</v>
      </c>
      <c r="CV254">
        <f t="shared" si="268"/>
        <v>0</v>
      </c>
      <c r="CW254">
        <f t="shared" si="269"/>
        <v>4.5072000000000001</v>
      </c>
      <c r="CX254">
        <f t="shared" si="270"/>
        <v>0</v>
      </c>
      <c r="CY254">
        <f t="shared" si="271"/>
        <v>620.84360000000004</v>
      </c>
      <c r="CZ254">
        <f t="shared" si="272"/>
        <v>310.42180000000002</v>
      </c>
      <c r="DB254">
        <v>7</v>
      </c>
      <c r="DC254" t="s">
        <v>3</v>
      </c>
      <c r="DD254" t="s">
        <v>3</v>
      </c>
      <c r="DE254" t="s">
        <v>185</v>
      </c>
      <c r="DF254" t="s">
        <v>185</v>
      </c>
      <c r="DG254" t="s">
        <v>185</v>
      </c>
      <c r="DH254" t="s">
        <v>3</v>
      </c>
      <c r="DI254" t="s">
        <v>185</v>
      </c>
      <c r="DJ254" t="s">
        <v>185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1007</v>
      </c>
      <c r="DV254" t="s">
        <v>183</v>
      </c>
      <c r="DW254" t="s">
        <v>183</v>
      </c>
      <c r="DX254">
        <v>1000</v>
      </c>
      <c r="DZ254" t="s">
        <v>3</v>
      </c>
      <c r="EA254" t="s">
        <v>3</v>
      </c>
      <c r="EB254" t="s">
        <v>3</v>
      </c>
      <c r="EC254" t="s">
        <v>3</v>
      </c>
      <c r="EE254">
        <v>49994148</v>
      </c>
      <c r="EF254">
        <v>2</v>
      </c>
      <c r="EG254" t="s">
        <v>34</v>
      </c>
      <c r="EH254">
        <v>1</v>
      </c>
      <c r="EI254" t="s">
        <v>186</v>
      </c>
      <c r="EJ254">
        <v>1</v>
      </c>
      <c r="EK254">
        <v>1001</v>
      </c>
      <c r="EL254" t="s">
        <v>187</v>
      </c>
      <c r="EM254" t="s">
        <v>188</v>
      </c>
      <c r="EO254" t="s">
        <v>189</v>
      </c>
      <c r="EQ254">
        <v>132096</v>
      </c>
      <c r="ER254">
        <v>449.16</v>
      </c>
      <c r="ES254">
        <v>0</v>
      </c>
      <c r="ET254">
        <v>449.16</v>
      </c>
      <c r="EU254">
        <v>42.26</v>
      </c>
      <c r="EV254">
        <v>0</v>
      </c>
      <c r="EW254">
        <v>0</v>
      </c>
      <c r="EX254">
        <v>3.13</v>
      </c>
      <c r="EY254">
        <v>0</v>
      </c>
      <c r="FQ254">
        <v>0</v>
      </c>
      <c r="FR254">
        <v>0</v>
      </c>
      <c r="FS254">
        <v>0</v>
      </c>
      <c r="FX254">
        <v>92</v>
      </c>
      <c r="FY254">
        <v>46</v>
      </c>
      <c r="GA254" t="s">
        <v>3</v>
      </c>
      <c r="GD254">
        <v>1</v>
      </c>
      <c r="GF254">
        <v>62827974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273"/>
        <v>0</v>
      </c>
      <c r="GM254">
        <f t="shared" si="274"/>
        <v>2874.78</v>
      </c>
      <c r="GN254">
        <f t="shared" si="275"/>
        <v>2874.78</v>
      </c>
      <c r="GO254">
        <f t="shared" si="276"/>
        <v>0</v>
      </c>
      <c r="GP254">
        <f t="shared" si="277"/>
        <v>0</v>
      </c>
      <c r="GR254">
        <v>0</v>
      </c>
      <c r="GS254">
        <v>3</v>
      </c>
      <c r="GT254">
        <v>0</v>
      </c>
      <c r="GU254" t="s">
        <v>3</v>
      </c>
      <c r="GV254">
        <f t="shared" si="278"/>
        <v>0</v>
      </c>
      <c r="GW254">
        <v>1</v>
      </c>
      <c r="GX254">
        <f t="shared" si="279"/>
        <v>0</v>
      </c>
      <c r="HA254">
        <v>0</v>
      </c>
      <c r="HB254">
        <v>0</v>
      </c>
      <c r="HC254">
        <f t="shared" si="280"/>
        <v>0</v>
      </c>
      <c r="HE254" t="s">
        <v>3</v>
      </c>
      <c r="HF254" t="s">
        <v>3</v>
      </c>
      <c r="HM254" t="s">
        <v>3</v>
      </c>
      <c r="HN254" t="s">
        <v>190</v>
      </c>
      <c r="HO254" t="s">
        <v>191</v>
      </c>
      <c r="HP254" t="s">
        <v>187</v>
      </c>
      <c r="HQ254" t="s">
        <v>187</v>
      </c>
      <c r="HS254">
        <v>0</v>
      </c>
      <c r="IK254">
        <v>0</v>
      </c>
    </row>
    <row r="255" spans="1:255" x14ac:dyDescent="0.2">
      <c r="A255" s="2">
        <v>17</v>
      </c>
      <c r="B255" s="2">
        <v>1</v>
      </c>
      <c r="C255" s="2">
        <f>ROW(SmtRes!A195)</f>
        <v>195</v>
      </c>
      <c r="D255" s="2">
        <f>ROW(EtalonRes!A231)</f>
        <v>231</v>
      </c>
      <c r="E255" s="2" t="s">
        <v>195</v>
      </c>
      <c r="F255" s="2" t="s">
        <v>196</v>
      </c>
      <c r="G255" s="2" t="s">
        <v>197</v>
      </c>
      <c r="H255" s="2" t="s">
        <v>183</v>
      </c>
      <c r="I255" s="2">
        <f>ROUND(629.98/1000,7)</f>
        <v>0.62997999999999998</v>
      </c>
      <c r="J255" s="2">
        <v>0</v>
      </c>
      <c r="K255" s="2">
        <f>ROUND(629.98/1000,7)</f>
        <v>0.62997999999999998</v>
      </c>
      <c r="L255" s="2"/>
      <c r="M255" s="2"/>
      <c r="N255" s="2"/>
      <c r="O255" s="2">
        <f t="shared" si="246"/>
        <v>1321.94</v>
      </c>
      <c r="P255" s="2">
        <f t="shared" si="247"/>
        <v>0</v>
      </c>
      <c r="Q255" s="2">
        <f t="shared" si="248"/>
        <v>1288.08</v>
      </c>
      <c r="R255" s="2">
        <f t="shared" si="249"/>
        <v>127.49</v>
      </c>
      <c r="S255" s="2">
        <f t="shared" si="250"/>
        <v>33.86</v>
      </c>
      <c r="T255" s="2">
        <f t="shared" si="251"/>
        <v>0</v>
      </c>
      <c r="U255" s="2">
        <f t="shared" si="252"/>
        <v>4.3405621999999999</v>
      </c>
      <c r="V255" s="2">
        <f t="shared" si="253"/>
        <v>9.4434001999999992</v>
      </c>
      <c r="W255" s="2">
        <f t="shared" si="254"/>
        <v>0</v>
      </c>
      <c r="X255" s="2">
        <f t="shared" si="255"/>
        <v>148.44</v>
      </c>
      <c r="Y255" s="2">
        <f t="shared" si="256"/>
        <v>74.22</v>
      </c>
      <c r="Z255" s="2"/>
      <c r="AA255" s="2">
        <v>64923884</v>
      </c>
      <c r="AB255" s="2">
        <f t="shared" si="257"/>
        <v>2098.38</v>
      </c>
      <c r="AC255" s="2">
        <f t="shared" si="258"/>
        <v>0</v>
      </c>
      <c r="AD255" s="2">
        <f>ROUND((((ET255)-(EU255))+AE255),2)</f>
        <v>2044.64</v>
      </c>
      <c r="AE255" s="2">
        <f t="shared" ref="AE255:AF258" si="281">ROUND((EU255),2)</f>
        <v>202.37</v>
      </c>
      <c r="AF255" s="2">
        <f t="shared" si="281"/>
        <v>53.74</v>
      </c>
      <c r="AG255" s="2">
        <f t="shared" si="260"/>
        <v>0</v>
      </c>
      <c r="AH255" s="2">
        <f t="shared" ref="AH255:AI258" si="282">(EW255)</f>
        <v>6.89</v>
      </c>
      <c r="AI255" s="2">
        <f t="shared" si="282"/>
        <v>14.99</v>
      </c>
      <c r="AJ255" s="2">
        <f t="shared" si="262"/>
        <v>0</v>
      </c>
      <c r="AK255" s="2">
        <v>2098.38</v>
      </c>
      <c r="AL255" s="2">
        <v>0</v>
      </c>
      <c r="AM255" s="2">
        <v>2044.64</v>
      </c>
      <c r="AN255" s="2">
        <v>202.37</v>
      </c>
      <c r="AO255" s="2">
        <v>53.74</v>
      </c>
      <c r="AP255" s="2">
        <v>0</v>
      </c>
      <c r="AQ255" s="2">
        <v>6.89</v>
      </c>
      <c r="AR255" s="2">
        <v>14.99</v>
      </c>
      <c r="AS255" s="2">
        <v>0</v>
      </c>
      <c r="AT255" s="2">
        <v>92</v>
      </c>
      <c r="AU255" s="2">
        <v>46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0</v>
      </c>
      <c r="BI255" s="2">
        <v>1</v>
      </c>
      <c r="BJ255" s="2" t="s">
        <v>198</v>
      </c>
      <c r="BK255" s="2"/>
      <c r="BL255" s="2"/>
      <c r="BM255" s="2">
        <v>1001</v>
      </c>
      <c r="BN255" s="2">
        <v>0</v>
      </c>
      <c r="BO255" s="2" t="s">
        <v>3</v>
      </c>
      <c r="BP255" s="2">
        <v>0</v>
      </c>
      <c r="BQ255" s="2">
        <v>2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92</v>
      </c>
      <c r="CA255" s="2">
        <v>46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63"/>
        <v>1321.9399999999998</v>
      </c>
      <c r="CQ255" s="2">
        <f t="shared" si="264"/>
        <v>0</v>
      </c>
      <c r="CR255" s="2">
        <f>(((ET255)*BB255-(EU255)*BS255)+AE255*BS255)</f>
        <v>2044.6399999999999</v>
      </c>
      <c r="CS255" s="2">
        <f t="shared" si="265"/>
        <v>202.37</v>
      </c>
      <c r="CT255" s="2">
        <f t="shared" si="266"/>
        <v>53.74</v>
      </c>
      <c r="CU255" s="2">
        <f t="shared" si="267"/>
        <v>0</v>
      </c>
      <c r="CV255" s="2">
        <f t="shared" si="268"/>
        <v>6.89</v>
      </c>
      <c r="CW255" s="2">
        <f t="shared" si="269"/>
        <v>14.99</v>
      </c>
      <c r="CX255" s="2">
        <f t="shared" si="270"/>
        <v>0</v>
      </c>
      <c r="CY255" s="2">
        <f t="shared" si="271"/>
        <v>148.44199999999998</v>
      </c>
      <c r="CZ255" s="2">
        <f t="shared" si="272"/>
        <v>74.220999999999989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1007</v>
      </c>
      <c r="DV255" s="2" t="s">
        <v>183</v>
      </c>
      <c r="DW255" s="2" t="s">
        <v>183</v>
      </c>
      <c r="DX255" s="2">
        <v>1000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49994148</v>
      </c>
      <c r="EF255" s="2">
        <v>2</v>
      </c>
      <c r="EG255" s="2" t="s">
        <v>34</v>
      </c>
      <c r="EH255" s="2">
        <v>1</v>
      </c>
      <c r="EI255" s="2" t="s">
        <v>186</v>
      </c>
      <c r="EJ255" s="2">
        <v>1</v>
      </c>
      <c r="EK255" s="2">
        <v>1001</v>
      </c>
      <c r="EL255" s="2" t="s">
        <v>187</v>
      </c>
      <c r="EM255" s="2" t="s">
        <v>188</v>
      </c>
      <c r="EN255" s="2"/>
      <c r="EO255" s="2" t="s">
        <v>3</v>
      </c>
      <c r="EP255" s="2"/>
      <c r="EQ255" s="2">
        <v>131072</v>
      </c>
      <c r="ER255" s="2">
        <v>2098.38</v>
      </c>
      <c r="ES255" s="2">
        <v>0</v>
      </c>
      <c r="ET255" s="2">
        <v>2044.64</v>
      </c>
      <c r="EU255" s="2">
        <v>202.37</v>
      </c>
      <c r="EV255" s="2">
        <v>53.74</v>
      </c>
      <c r="EW255" s="2">
        <v>6.89</v>
      </c>
      <c r="EX255" s="2">
        <v>14.99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92</v>
      </c>
      <c r="FY255" s="2">
        <v>46</v>
      </c>
      <c r="FZ255" s="2"/>
      <c r="GA255" s="2" t="s">
        <v>3</v>
      </c>
      <c r="GB255" s="2"/>
      <c r="GC255" s="2"/>
      <c r="GD255" s="2">
        <v>1</v>
      </c>
      <c r="GE255" s="2"/>
      <c r="GF255" s="2">
        <v>-266107254</v>
      </c>
      <c r="GG255" s="2">
        <v>2</v>
      </c>
      <c r="GH255" s="2">
        <v>1</v>
      </c>
      <c r="GI255" s="2">
        <v>-2</v>
      </c>
      <c r="GJ255" s="2">
        <v>0</v>
      </c>
      <c r="GK255" s="2">
        <v>0</v>
      </c>
      <c r="GL255" s="2">
        <f t="shared" si="273"/>
        <v>0</v>
      </c>
      <c r="GM255" s="2">
        <f t="shared" si="274"/>
        <v>1544.6</v>
      </c>
      <c r="GN255" s="2">
        <f t="shared" si="275"/>
        <v>1544.6</v>
      </c>
      <c r="GO255" s="2">
        <f t="shared" si="276"/>
        <v>0</v>
      </c>
      <c r="GP255" s="2">
        <f t="shared" si="277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78"/>
        <v>0</v>
      </c>
      <c r="GW255" s="2">
        <v>1</v>
      </c>
      <c r="GX255" s="2">
        <f t="shared" si="279"/>
        <v>0</v>
      </c>
      <c r="GY255" s="2"/>
      <c r="GZ255" s="2"/>
      <c r="HA255" s="2">
        <v>0</v>
      </c>
      <c r="HB255" s="2">
        <v>0</v>
      </c>
      <c r="HC255" s="2">
        <f t="shared" si="280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190</v>
      </c>
      <c r="HO255" s="2" t="s">
        <v>191</v>
      </c>
      <c r="HP255" s="2" t="s">
        <v>187</v>
      </c>
      <c r="HQ255" s="2" t="s">
        <v>187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C256">
        <f>ROW(SmtRes!A198)</f>
        <v>198</v>
      </c>
      <c r="D256">
        <f>ROW(EtalonRes!A234)</f>
        <v>234</v>
      </c>
      <c r="E256" t="s">
        <v>195</v>
      </c>
      <c r="F256" t="s">
        <v>196</v>
      </c>
      <c r="G256" t="s">
        <v>197</v>
      </c>
      <c r="H256" t="s">
        <v>183</v>
      </c>
      <c r="I256">
        <f>ROUND(629.98/1000,7)</f>
        <v>0.62997999999999998</v>
      </c>
      <c r="J256">
        <v>0</v>
      </c>
      <c r="K256">
        <f>ROUND(629.98/1000,7)</f>
        <v>0.62997999999999998</v>
      </c>
      <c r="O256">
        <f t="shared" si="246"/>
        <v>20002.13</v>
      </c>
      <c r="P256">
        <f t="shared" si="247"/>
        <v>0</v>
      </c>
      <c r="Q256">
        <f t="shared" si="248"/>
        <v>18277.89</v>
      </c>
      <c r="R256">
        <f t="shared" si="249"/>
        <v>6493.02</v>
      </c>
      <c r="S256">
        <f t="shared" si="250"/>
        <v>1724.24</v>
      </c>
      <c r="T256">
        <f t="shared" si="251"/>
        <v>0</v>
      </c>
      <c r="U256">
        <f t="shared" si="252"/>
        <v>4.3405621999999999</v>
      </c>
      <c r="V256">
        <f t="shared" si="253"/>
        <v>9.4434001999999992</v>
      </c>
      <c r="W256">
        <f t="shared" si="254"/>
        <v>0</v>
      </c>
      <c r="X256">
        <f t="shared" si="255"/>
        <v>7559.88</v>
      </c>
      <c r="Y256">
        <f t="shared" si="256"/>
        <v>3779.94</v>
      </c>
      <c r="AA256">
        <v>64923882</v>
      </c>
      <c r="AB256">
        <f t="shared" si="257"/>
        <v>2098.38</v>
      </c>
      <c r="AC256">
        <f t="shared" si="258"/>
        <v>0</v>
      </c>
      <c r="AD256">
        <f>ROUND((((ET256)-(EU256))+AE256),2)</f>
        <v>2044.64</v>
      </c>
      <c r="AE256">
        <f t="shared" si="281"/>
        <v>202.37</v>
      </c>
      <c r="AF256">
        <f t="shared" si="281"/>
        <v>53.74</v>
      </c>
      <c r="AG256">
        <f t="shared" si="260"/>
        <v>0</v>
      </c>
      <c r="AH256">
        <f t="shared" si="282"/>
        <v>6.89</v>
      </c>
      <c r="AI256">
        <f t="shared" si="282"/>
        <v>14.99</v>
      </c>
      <c r="AJ256">
        <f t="shared" si="262"/>
        <v>0</v>
      </c>
      <c r="AK256">
        <v>2098.38</v>
      </c>
      <c r="AL256">
        <v>0</v>
      </c>
      <c r="AM256">
        <v>2044.64</v>
      </c>
      <c r="AN256">
        <v>202.37</v>
      </c>
      <c r="AO256">
        <v>53.74</v>
      </c>
      <c r="AP256">
        <v>0</v>
      </c>
      <c r="AQ256">
        <v>6.89</v>
      </c>
      <c r="AR256">
        <v>14.99</v>
      </c>
      <c r="AS256">
        <v>0</v>
      </c>
      <c r="AT256">
        <v>92</v>
      </c>
      <c r="AU256">
        <v>46</v>
      </c>
      <c r="AV256">
        <v>1</v>
      </c>
      <c r="AW256">
        <v>1</v>
      </c>
      <c r="AZ256">
        <v>1</v>
      </c>
      <c r="BA256">
        <v>50.93</v>
      </c>
      <c r="BB256">
        <v>14.19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198</v>
      </c>
      <c r="BM256">
        <v>1001</v>
      </c>
      <c r="BN256">
        <v>0</v>
      </c>
      <c r="BO256" t="s">
        <v>196</v>
      </c>
      <c r="BP256">
        <v>1</v>
      </c>
      <c r="BQ256">
        <v>2</v>
      </c>
      <c r="BR256">
        <v>0</v>
      </c>
      <c r="BS256">
        <v>50.93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92</v>
      </c>
      <c r="CA256">
        <v>46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63"/>
        <v>20002.13</v>
      </c>
      <c r="CQ256">
        <f t="shared" si="264"/>
        <v>0</v>
      </c>
      <c r="CR256">
        <f>(((ET256)*BB256-(EU256)*BS256)+AE256*BS256)</f>
        <v>29013.441600000006</v>
      </c>
      <c r="CS256">
        <f t="shared" si="265"/>
        <v>10306.704100000001</v>
      </c>
      <c r="CT256">
        <f t="shared" si="266"/>
        <v>2736.9782</v>
      </c>
      <c r="CU256">
        <f t="shared" si="267"/>
        <v>0</v>
      </c>
      <c r="CV256">
        <f t="shared" si="268"/>
        <v>6.89</v>
      </c>
      <c r="CW256">
        <f t="shared" si="269"/>
        <v>14.99</v>
      </c>
      <c r="CX256">
        <f t="shared" si="270"/>
        <v>0</v>
      </c>
      <c r="CY256">
        <f t="shared" si="271"/>
        <v>7559.8792000000003</v>
      </c>
      <c r="CZ256">
        <f t="shared" si="272"/>
        <v>3779.9396000000002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1007</v>
      </c>
      <c r="DV256" t="s">
        <v>183</v>
      </c>
      <c r="DW256" t="s">
        <v>183</v>
      </c>
      <c r="DX256">
        <v>1000</v>
      </c>
      <c r="DZ256" t="s">
        <v>3</v>
      </c>
      <c r="EA256" t="s">
        <v>3</v>
      </c>
      <c r="EB256" t="s">
        <v>3</v>
      </c>
      <c r="EC256" t="s">
        <v>3</v>
      </c>
      <c r="EE256">
        <v>49994148</v>
      </c>
      <c r="EF256">
        <v>2</v>
      </c>
      <c r="EG256" t="s">
        <v>34</v>
      </c>
      <c r="EH256">
        <v>1</v>
      </c>
      <c r="EI256" t="s">
        <v>186</v>
      </c>
      <c r="EJ256">
        <v>1</v>
      </c>
      <c r="EK256">
        <v>1001</v>
      </c>
      <c r="EL256" t="s">
        <v>187</v>
      </c>
      <c r="EM256" t="s">
        <v>188</v>
      </c>
      <c r="EO256" t="s">
        <v>3</v>
      </c>
      <c r="EQ256">
        <v>131072</v>
      </c>
      <c r="ER256">
        <v>2098.38</v>
      </c>
      <c r="ES256">
        <v>0</v>
      </c>
      <c r="ET256">
        <v>2044.64</v>
      </c>
      <c r="EU256">
        <v>202.37</v>
      </c>
      <c r="EV256">
        <v>53.74</v>
      </c>
      <c r="EW256">
        <v>6.89</v>
      </c>
      <c r="EX256">
        <v>14.99</v>
      </c>
      <c r="EY256">
        <v>0</v>
      </c>
      <c r="FQ256">
        <v>0</v>
      </c>
      <c r="FR256">
        <v>0</v>
      </c>
      <c r="FS256">
        <v>0</v>
      </c>
      <c r="FX256">
        <v>92</v>
      </c>
      <c r="FY256">
        <v>46</v>
      </c>
      <c r="GA256" t="s">
        <v>3</v>
      </c>
      <c r="GD256">
        <v>1</v>
      </c>
      <c r="GF256">
        <v>-266107254</v>
      </c>
      <c r="GG256">
        <v>2</v>
      </c>
      <c r="GH256">
        <v>1</v>
      </c>
      <c r="GI256">
        <v>2</v>
      </c>
      <c r="GJ256">
        <v>0</v>
      </c>
      <c r="GK256">
        <v>0</v>
      </c>
      <c r="GL256">
        <f t="shared" si="273"/>
        <v>0</v>
      </c>
      <c r="GM256">
        <f t="shared" si="274"/>
        <v>31341.95</v>
      </c>
      <c r="GN256">
        <f t="shared" si="275"/>
        <v>31341.95</v>
      </c>
      <c r="GO256">
        <f t="shared" si="276"/>
        <v>0</v>
      </c>
      <c r="GP256">
        <f t="shared" si="277"/>
        <v>0</v>
      </c>
      <c r="GR256">
        <v>0</v>
      </c>
      <c r="GS256">
        <v>3</v>
      </c>
      <c r="GT256">
        <v>0</v>
      </c>
      <c r="GU256" t="s">
        <v>3</v>
      </c>
      <c r="GV256">
        <f t="shared" si="278"/>
        <v>0</v>
      </c>
      <c r="GW256">
        <v>1</v>
      </c>
      <c r="GX256">
        <f t="shared" si="279"/>
        <v>0</v>
      </c>
      <c r="HA256">
        <v>0</v>
      </c>
      <c r="HB256">
        <v>0</v>
      </c>
      <c r="HC256">
        <f t="shared" si="280"/>
        <v>0</v>
      </c>
      <c r="HE256" t="s">
        <v>3</v>
      </c>
      <c r="HF256" t="s">
        <v>3</v>
      </c>
      <c r="HM256" t="s">
        <v>3</v>
      </c>
      <c r="HN256" t="s">
        <v>190</v>
      </c>
      <c r="HO256" t="s">
        <v>191</v>
      </c>
      <c r="HP256" t="s">
        <v>187</v>
      </c>
      <c r="HQ256" t="s">
        <v>187</v>
      </c>
      <c r="HS256">
        <v>0</v>
      </c>
      <c r="IK256">
        <v>0</v>
      </c>
    </row>
    <row r="257" spans="1:255" x14ac:dyDescent="0.2">
      <c r="A257" s="2">
        <v>17</v>
      </c>
      <c r="B257" s="2">
        <v>1</v>
      </c>
      <c r="C257" s="2">
        <f>ROW(SmtRes!A200)</f>
        <v>200</v>
      </c>
      <c r="D257" s="2">
        <f>ROW(EtalonRes!A236)</f>
        <v>236</v>
      </c>
      <c r="E257" s="2" t="s">
        <v>199</v>
      </c>
      <c r="F257" s="2" t="s">
        <v>200</v>
      </c>
      <c r="G257" s="2" t="s">
        <v>201</v>
      </c>
      <c r="H257" s="2" t="s">
        <v>183</v>
      </c>
      <c r="I257" s="2">
        <f>ROUND(639.98/1000,7)</f>
        <v>0.63997999999999999</v>
      </c>
      <c r="J257" s="2">
        <v>0</v>
      </c>
      <c r="K257" s="2">
        <f>ROUND(639.98/1000,7)</f>
        <v>0.63997999999999999</v>
      </c>
      <c r="L257" s="2"/>
      <c r="M257" s="2"/>
      <c r="N257" s="2"/>
      <c r="O257" s="2">
        <f t="shared" si="246"/>
        <v>215.82</v>
      </c>
      <c r="P257" s="2">
        <f t="shared" si="247"/>
        <v>0</v>
      </c>
      <c r="Q257" s="2">
        <f t="shared" si="248"/>
        <v>215.82</v>
      </c>
      <c r="R257" s="2">
        <f t="shared" si="249"/>
        <v>20.309999999999999</v>
      </c>
      <c r="S257" s="2">
        <f t="shared" si="250"/>
        <v>0</v>
      </c>
      <c r="T257" s="2">
        <f t="shared" si="251"/>
        <v>0</v>
      </c>
      <c r="U257" s="2">
        <f t="shared" si="252"/>
        <v>0</v>
      </c>
      <c r="V257" s="2">
        <f t="shared" si="253"/>
        <v>1.5039530000000001</v>
      </c>
      <c r="W257" s="2">
        <f t="shared" si="254"/>
        <v>0</v>
      </c>
      <c r="X257" s="2">
        <f t="shared" si="255"/>
        <v>18.690000000000001</v>
      </c>
      <c r="Y257" s="2">
        <f t="shared" si="256"/>
        <v>9.34</v>
      </c>
      <c r="Z257" s="2"/>
      <c r="AA257" s="2">
        <v>64923884</v>
      </c>
      <c r="AB257" s="2">
        <f t="shared" si="257"/>
        <v>337.23</v>
      </c>
      <c r="AC257" s="2">
        <f t="shared" si="258"/>
        <v>0</v>
      </c>
      <c r="AD257" s="2">
        <f>ROUND((((ET257)-(EU257))+AE257),2)</f>
        <v>337.23</v>
      </c>
      <c r="AE257" s="2">
        <f t="shared" si="281"/>
        <v>31.73</v>
      </c>
      <c r="AF257" s="2">
        <f t="shared" si="281"/>
        <v>0</v>
      </c>
      <c r="AG257" s="2">
        <f t="shared" si="260"/>
        <v>0</v>
      </c>
      <c r="AH257" s="2">
        <f t="shared" si="282"/>
        <v>0</v>
      </c>
      <c r="AI257" s="2">
        <f t="shared" si="282"/>
        <v>2.35</v>
      </c>
      <c r="AJ257" s="2">
        <f t="shared" si="262"/>
        <v>0</v>
      </c>
      <c r="AK257" s="2">
        <v>337.23</v>
      </c>
      <c r="AL257" s="2">
        <v>0</v>
      </c>
      <c r="AM257" s="2">
        <v>337.23</v>
      </c>
      <c r="AN257" s="2">
        <v>31.73</v>
      </c>
      <c r="AO257" s="2">
        <v>0</v>
      </c>
      <c r="AP257" s="2">
        <v>0</v>
      </c>
      <c r="AQ257" s="2">
        <v>0</v>
      </c>
      <c r="AR257" s="2">
        <v>2.35</v>
      </c>
      <c r="AS257" s="2">
        <v>0</v>
      </c>
      <c r="AT257" s="2">
        <v>92</v>
      </c>
      <c r="AU257" s="2">
        <v>46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0</v>
      </c>
      <c r="BI257" s="2">
        <v>1</v>
      </c>
      <c r="BJ257" s="2" t="s">
        <v>202</v>
      </c>
      <c r="BK257" s="2"/>
      <c r="BL257" s="2"/>
      <c r="BM257" s="2">
        <v>1001</v>
      </c>
      <c r="BN257" s="2">
        <v>0</v>
      </c>
      <c r="BO257" s="2" t="s">
        <v>3</v>
      </c>
      <c r="BP257" s="2">
        <v>0</v>
      </c>
      <c r="BQ257" s="2">
        <v>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92</v>
      </c>
      <c r="CA257" s="2">
        <v>46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63"/>
        <v>215.82</v>
      </c>
      <c r="CQ257" s="2">
        <f t="shared" si="264"/>
        <v>0</v>
      </c>
      <c r="CR257" s="2">
        <f>(((ET257)*BB257-(EU257)*BS257)+AE257*BS257)</f>
        <v>337.23</v>
      </c>
      <c r="CS257" s="2">
        <f t="shared" si="265"/>
        <v>31.73</v>
      </c>
      <c r="CT257" s="2">
        <f t="shared" si="266"/>
        <v>0</v>
      </c>
      <c r="CU257" s="2">
        <f t="shared" si="267"/>
        <v>0</v>
      </c>
      <c r="CV257" s="2">
        <f t="shared" si="268"/>
        <v>0</v>
      </c>
      <c r="CW257" s="2">
        <f t="shared" si="269"/>
        <v>2.35</v>
      </c>
      <c r="CX257" s="2">
        <f t="shared" si="270"/>
        <v>0</v>
      </c>
      <c r="CY257" s="2">
        <f t="shared" si="271"/>
        <v>18.685199999999998</v>
      </c>
      <c r="CZ257" s="2">
        <f t="shared" si="272"/>
        <v>9.3425999999999991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1007</v>
      </c>
      <c r="DV257" s="2" t="s">
        <v>183</v>
      </c>
      <c r="DW257" s="2" t="s">
        <v>183</v>
      </c>
      <c r="DX257" s="2">
        <v>1000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49994148</v>
      </c>
      <c r="EF257" s="2">
        <v>2</v>
      </c>
      <c r="EG257" s="2" t="s">
        <v>34</v>
      </c>
      <c r="EH257" s="2">
        <v>1</v>
      </c>
      <c r="EI257" s="2" t="s">
        <v>186</v>
      </c>
      <c r="EJ257" s="2">
        <v>1</v>
      </c>
      <c r="EK257" s="2">
        <v>1001</v>
      </c>
      <c r="EL257" s="2" t="s">
        <v>187</v>
      </c>
      <c r="EM257" s="2" t="s">
        <v>188</v>
      </c>
      <c r="EN257" s="2"/>
      <c r="EO257" s="2" t="s">
        <v>3</v>
      </c>
      <c r="EP257" s="2"/>
      <c r="EQ257" s="2">
        <v>131072</v>
      </c>
      <c r="ER257" s="2">
        <v>337.23</v>
      </c>
      <c r="ES257" s="2">
        <v>0</v>
      </c>
      <c r="ET257" s="2">
        <v>337.23</v>
      </c>
      <c r="EU257" s="2">
        <v>31.73</v>
      </c>
      <c r="EV257" s="2">
        <v>0</v>
      </c>
      <c r="EW257" s="2">
        <v>0</v>
      </c>
      <c r="EX257" s="2">
        <v>2.35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92</v>
      </c>
      <c r="FY257" s="2">
        <v>46</v>
      </c>
      <c r="FZ257" s="2"/>
      <c r="GA257" s="2" t="s">
        <v>3</v>
      </c>
      <c r="GB257" s="2"/>
      <c r="GC257" s="2"/>
      <c r="GD257" s="2">
        <v>1</v>
      </c>
      <c r="GE257" s="2"/>
      <c r="GF257" s="2">
        <v>-244519476</v>
      </c>
      <c r="GG257" s="2">
        <v>2</v>
      </c>
      <c r="GH257" s="2">
        <v>1</v>
      </c>
      <c r="GI257" s="2">
        <v>-2</v>
      </c>
      <c r="GJ257" s="2">
        <v>0</v>
      </c>
      <c r="GK257" s="2">
        <v>0</v>
      </c>
      <c r="GL257" s="2">
        <f t="shared" si="273"/>
        <v>0</v>
      </c>
      <c r="GM257" s="2">
        <f t="shared" si="274"/>
        <v>243.85</v>
      </c>
      <c r="GN257" s="2">
        <f t="shared" si="275"/>
        <v>243.85</v>
      </c>
      <c r="GO257" s="2">
        <f t="shared" si="276"/>
        <v>0</v>
      </c>
      <c r="GP257" s="2">
        <f t="shared" si="277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78"/>
        <v>0</v>
      </c>
      <c r="GW257" s="2">
        <v>1</v>
      </c>
      <c r="GX257" s="2">
        <f t="shared" si="279"/>
        <v>0</v>
      </c>
      <c r="GY257" s="2"/>
      <c r="GZ257" s="2"/>
      <c r="HA257" s="2">
        <v>0</v>
      </c>
      <c r="HB257" s="2">
        <v>0</v>
      </c>
      <c r="HC257" s="2">
        <f t="shared" si="280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190</v>
      </c>
      <c r="HO257" s="2" t="s">
        <v>191</v>
      </c>
      <c r="HP257" s="2" t="s">
        <v>187</v>
      </c>
      <c r="HQ257" s="2" t="s">
        <v>187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C258">
        <f>ROW(SmtRes!A202)</f>
        <v>202</v>
      </c>
      <c r="D258">
        <f>ROW(EtalonRes!A238)</f>
        <v>238</v>
      </c>
      <c r="E258" t="s">
        <v>199</v>
      </c>
      <c r="F258" t="s">
        <v>200</v>
      </c>
      <c r="G258" t="s">
        <v>201</v>
      </c>
      <c r="H258" t="s">
        <v>183</v>
      </c>
      <c r="I258">
        <f>ROUND(639.98/1000,7)</f>
        <v>0.63997999999999999</v>
      </c>
      <c r="J258">
        <v>0</v>
      </c>
      <c r="K258">
        <f>ROUND(639.98/1000,7)</f>
        <v>0.63997999999999999</v>
      </c>
      <c r="O258">
        <f t="shared" si="246"/>
        <v>2978.32</v>
      </c>
      <c r="P258">
        <f t="shared" si="247"/>
        <v>0</v>
      </c>
      <c r="Q258">
        <f t="shared" si="248"/>
        <v>2978.32</v>
      </c>
      <c r="R258">
        <f t="shared" si="249"/>
        <v>1034.21</v>
      </c>
      <c r="S258">
        <f t="shared" si="250"/>
        <v>0</v>
      </c>
      <c r="T258">
        <f t="shared" si="251"/>
        <v>0</v>
      </c>
      <c r="U258">
        <f t="shared" si="252"/>
        <v>0</v>
      </c>
      <c r="V258">
        <f t="shared" si="253"/>
        <v>1.5039530000000001</v>
      </c>
      <c r="W258">
        <f t="shared" si="254"/>
        <v>0</v>
      </c>
      <c r="X258">
        <f t="shared" si="255"/>
        <v>951.47</v>
      </c>
      <c r="Y258">
        <f t="shared" si="256"/>
        <v>475.74</v>
      </c>
      <c r="AA258">
        <v>64923882</v>
      </c>
      <c r="AB258">
        <f t="shared" si="257"/>
        <v>337.23</v>
      </c>
      <c r="AC258">
        <f t="shared" si="258"/>
        <v>0</v>
      </c>
      <c r="AD258">
        <f>ROUND((((ET258)-(EU258))+AE258),2)</f>
        <v>337.23</v>
      </c>
      <c r="AE258">
        <f t="shared" si="281"/>
        <v>31.73</v>
      </c>
      <c r="AF258">
        <f t="shared" si="281"/>
        <v>0</v>
      </c>
      <c r="AG258">
        <f t="shared" si="260"/>
        <v>0</v>
      </c>
      <c r="AH258">
        <f t="shared" si="282"/>
        <v>0</v>
      </c>
      <c r="AI258">
        <f t="shared" si="282"/>
        <v>2.35</v>
      </c>
      <c r="AJ258">
        <f t="shared" si="262"/>
        <v>0</v>
      </c>
      <c r="AK258">
        <v>337.23</v>
      </c>
      <c r="AL258">
        <v>0</v>
      </c>
      <c r="AM258">
        <v>337.23</v>
      </c>
      <c r="AN258">
        <v>31.73</v>
      </c>
      <c r="AO258">
        <v>0</v>
      </c>
      <c r="AP258">
        <v>0</v>
      </c>
      <c r="AQ258">
        <v>0</v>
      </c>
      <c r="AR258">
        <v>2.35</v>
      </c>
      <c r="AS258">
        <v>0</v>
      </c>
      <c r="AT258">
        <v>92</v>
      </c>
      <c r="AU258">
        <v>46</v>
      </c>
      <c r="AV258">
        <v>1</v>
      </c>
      <c r="AW258">
        <v>1</v>
      </c>
      <c r="AZ258">
        <v>1</v>
      </c>
      <c r="BA258">
        <v>50.93</v>
      </c>
      <c r="BB258">
        <v>13.8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202</v>
      </c>
      <c r="BM258">
        <v>1001</v>
      </c>
      <c r="BN258">
        <v>0</v>
      </c>
      <c r="BO258" t="s">
        <v>200</v>
      </c>
      <c r="BP258">
        <v>1</v>
      </c>
      <c r="BQ258">
        <v>2</v>
      </c>
      <c r="BR258">
        <v>0</v>
      </c>
      <c r="BS258">
        <v>50.93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92</v>
      </c>
      <c r="CA258">
        <v>46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63"/>
        <v>2978.32</v>
      </c>
      <c r="CQ258">
        <f t="shared" si="264"/>
        <v>0</v>
      </c>
      <c r="CR258">
        <f>(((ET258)*BB258-(EU258)*BS258)+AE258*BS258)</f>
        <v>4653.7740000000003</v>
      </c>
      <c r="CS258">
        <f t="shared" si="265"/>
        <v>1616.0089</v>
      </c>
      <c r="CT258">
        <f t="shared" si="266"/>
        <v>0</v>
      </c>
      <c r="CU258">
        <f t="shared" si="267"/>
        <v>0</v>
      </c>
      <c r="CV258">
        <f t="shared" si="268"/>
        <v>0</v>
      </c>
      <c r="CW258">
        <f t="shared" si="269"/>
        <v>2.35</v>
      </c>
      <c r="CX258">
        <f t="shared" si="270"/>
        <v>0</v>
      </c>
      <c r="CY258">
        <f t="shared" si="271"/>
        <v>951.47320000000002</v>
      </c>
      <c r="CZ258">
        <f t="shared" si="272"/>
        <v>475.73660000000001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1007</v>
      </c>
      <c r="DV258" t="s">
        <v>183</v>
      </c>
      <c r="DW258" t="s">
        <v>183</v>
      </c>
      <c r="DX258">
        <v>1000</v>
      </c>
      <c r="DZ258" t="s">
        <v>3</v>
      </c>
      <c r="EA258" t="s">
        <v>3</v>
      </c>
      <c r="EB258" t="s">
        <v>3</v>
      </c>
      <c r="EC258" t="s">
        <v>3</v>
      </c>
      <c r="EE258">
        <v>49994148</v>
      </c>
      <c r="EF258">
        <v>2</v>
      </c>
      <c r="EG258" t="s">
        <v>34</v>
      </c>
      <c r="EH258">
        <v>1</v>
      </c>
      <c r="EI258" t="s">
        <v>186</v>
      </c>
      <c r="EJ258">
        <v>1</v>
      </c>
      <c r="EK258">
        <v>1001</v>
      </c>
      <c r="EL258" t="s">
        <v>187</v>
      </c>
      <c r="EM258" t="s">
        <v>188</v>
      </c>
      <c r="EO258" t="s">
        <v>3</v>
      </c>
      <c r="EQ258">
        <v>131072</v>
      </c>
      <c r="ER258">
        <v>337.23</v>
      </c>
      <c r="ES258">
        <v>0</v>
      </c>
      <c r="ET258">
        <v>337.23</v>
      </c>
      <c r="EU258">
        <v>31.73</v>
      </c>
      <c r="EV258">
        <v>0</v>
      </c>
      <c r="EW258">
        <v>0</v>
      </c>
      <c r="EX258">
        <v>2.35</v>
      </c>
      <c r="EY258">
        <v>0</v>
      </c>
      <c r="FQ258">
        <v>0</v>
      </c>
      <c r="FR258">
        <v>0</v>
      </c>
      <c r="FS258">
        <v>0</v>
      </c>
      <c r="FX258">
        <v>92</v>
      </c>
      <c r="FY258">
        <v>46</v>
      </c>
      <c r="GA258" t="s">
        <v>3</v>
      </c>
      <c r="GD258">
        <v>1</v>
      </c>
      <c r="GF258">
        <v>-244519476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 t="shared" si="273"/>
        <v>0</v>
      </c>
      <c r="GM258">
        <f t="shared" si="274"/>
        <v>4405.53</v>
      </c>
      <c r="GN258">
        <f t="shared" si="275"/>
        <v>4405.53</v>
      </c>
      <c r="GO258">
        <f t="shared" si="276"/>
        <v>0</v>
      </c>
      <c r="GP258">
        <f t="shared" si="277"/>
        <v>0</v>
      </c>
      <c r="GR258">
        <v>0</v>
      </c>
      <c r="GS258">
        <v>3</v>
      </c>
      <c r="GT258">
        <v>0</v>
      </c>
      <c r="GU258" t="s">
        <v>3</v>
      </c>
      <c r="GV258">
        <f t="shared" si="278"/>
        <v>0</v>
      </c>
      <c r="GW258">
        <v>1</v>
      </c>
      <c r="GX258">
        <f t="shared" si="279"/>
        <v>0</v>
      </c>
      <c r="HA258">
        <v>0</v>
      </c>
      <c r="HB258">
        <v>0</v>
      </c>
      <c r="HC258">
        <f t="shared" si="280"/>
        <v>0</v>
      </c>
      <c r="HE258" t="s">
        <v>3</v>
      </c>
      <c r="HF258" t="s">
        <v>3</v>
      </c>
      <c r="HM258" t="s">
        <v>3</v>
      </c>
      <c r="HN258" t="s">
        <v>190</v>
      </c>
      <c r="HO258" t="s">
        <v>191</v>
      </c>
      <c r="HP258" t="s">
        <v>187</v>
      </c>
      <c r="HQ258" t="s">
        <v>187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>
        <f>ROW(SmtRes!A204)</f>
        <v>204</v>
      </c>
      <c r="D259" s="2">
        <f>ROW(EtalonRes!A240)</f>
        <v>240</v>
      </c>
      <c r="E259" s="2" t="s">
        <v>3</v>
      </c>
      <c r="F259" s="2" t="s">
        <v>203</v>
      </c>
      <c r="G259" s="2" t="s">
        <v>204</v>
      </c>
      <c r="H259" s="2" t="s">
        <v>183</v>
      </c>
      <c r="I259" s="2">
        <f>ROUND(I257,7)</f>
        <v>0.63997999999999999</v>
      </c>
      <c r="J259" s="2">
        <v>0</v>
      </c>
      <c r="K259" s="2">
        <f>ROUND(I257,7)</f>
        <v>0.63997999999999999</v>
      </c>
      <c r="L259" s="2"/>
      <c r="M259" s="2"/>
      <c r="N259" s="2"/>
      <c r="O259" s="2">
        <f t="shared" si="246"/>
        <v>145.47</v>
      </c>
      <c r="P259" s="2">
        <f t="shared" si="247"/>
        <v>0</v>
      </c>
      <c r="Q259" s="2">
        <f t="shared" si="248"/>
        <v>145.47</v>
      </c>
      <c r="R259" s="2">
        <f t="shared" si="249"/>
        <v>13.68</v>
      </c>
      <c r="S259" s="2">
        <f t="shared" si="250"/>
        <v>0</v>
      </c>
      <c r="T259" s="2">
        <f t="shared" si="251"/>
        <v>0</v>
      </c>
      <c r="U259" s="2">
        <f t="shared" si="252"/>
        <v>0</v>
      </c>
      <c r="V259" s="2">
        <f t="shared" si="253"/>
        <v>1.0137282999999999</v>
      </c>
      <c r="W259" s="2">
        <f t="shared" si="254"/>
        <v>0</v>
      </c>
      <c r="X259" s="2">
        <f t="shared" si="255"/>
        <v>12.59</v>
      </c>
      <c r="Y259" s="2">
        <f t="shared" si="256"/>
        <v>6.29</v>
      </c>
      <c r="Z259" s="2"/>
      <c r="AA259" s="2">
        <v>-1</v>
      </c>
      <c r="AB259" s="2">
        <f t="shared" si="257"/>
        <v>227.3</v>
      </c>
      <c r="AC259" s="2">
        <f t="shared" si="258"/>
        <v>0</v>
      </c>
      <c r="AD259" s="2">
        <f>ROUND(((((ET259*ROUND((1.2*1.2),7)))-((EU259*ROUND((1.2*1.2),7))))+AE259),2)</f>
        <v>227.3</v>
      </c>
      <c r="AE259" s="2">
        <f>ROUND(((EU259*ROUND((1.2*1.2),7))),2)</f>
        <v>21.38</v>
      </c>
      <c r="AF259" s="2">
        <f>ROUND(((EV259*ROUND((1.2*1.2),7))),2)</f>
        <v>0</v>
      </c>
      <c r="AG259" s="2">
        <f t="shared" si="260"/>
        <v>0</v>
      </c>
      <c r="AH259" s="2">
        <f>((EW259*ROUND((1.2*1.2),7)))</f>
        <v>0</v>
      </c>
      <c r="AI259" s="2">
        <f>((EX259*ROUND((1.2*1.2),7)))</f>
        <v>1.5840000000000001</v>
      </c>
      <c r="AJ259" s="2">
        <f t="shared" si="262"/>
        <v>0</v>
      </c>
      <c r="AK259" s="2">
        <v>157.85</v>
      </c>
      <c r="AL259" s="2">
        <v>0</v>
      </c>
      <c r="AM259" s="2">
        <v>157.85</v>
      </c>
      <c r="AN259" s="2">
        <v>14.85</v>
      </c>
      <c r="AO259" s="2">
        <v>0</v>
      </c>
      <c r="AP259" s="2">
        <v>0</v>
      </c>
      <c r="AQ259" s="2">
        <v>0</v>
      </c>
      <c r="AR259" s="2">
        <v>1.1000000000000001</v>
      </c>
      <c r="AS259" s="2">
        <v>0</v>
      </c>
      <c r="AT259" s="2">
        <v>92</v>
      </c>
      <c r="AU259" s="2">
        <v>46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0</v>
      </c>
      <c r="BI259" s="2">
        <v>1</v>
      </c>
      <c r="BJ259" s="2" t="s">
        <v>205</v>
      </c>
      <c r="BK259" s="2"/>
      <c r="BL259" s="2"/>
      <c r="BM259" s="2">
        <v>1001</v>
      </c>
      <c r="BN259" s="2">
        <v>0</v>
      </c>
      <c r="BO259" s="2" t="s">
        <v>3</v>
      </c>
      <c r="BP259" s="2">
        <v>0</v>
      </c>
      <c r="BQ259" s="2">
        <v>2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92</v>
      </c>
      <c r="CA259" s="2">
        <v>46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481</v>
      </c>
      <c r="CO259" s="2">
        <v>0</v>
      </c>
      <c r="CP259" s="2">
        <f t="shared" si="263"/>
        <v>145.47</v>
      </c>
      <c r="CQ259" s="2">
        <f t="shared" si="264"/>
        <v>0</v>
      </c>
      <c r="CR259" s="2">
        <f>((((ET259*ROUND((1.2*1.2),7)))*BB259-((EU259*ROUND((1.2*1.2),7)))*BS259)+AE259*BS259)</f>
        <v>227.29999999999995</v>
      </c>
      <c r="CS259" s="2">
        <f t="shared" si="265"/>
        <v>21.38</v>
      </c>
      <c r="CT259" s="2">
        <f t="shared" si="266"/>
        <v>0</v>
      </c>
      <c r="CU259" s="2">
        <f t="shared" si="267"/>
        <v>0</v>
      </c>
      <c r="CV259" s="2">
        <f t="shared" si="268"/>
        <v>0</v>
      </c>
      <c r="CW259" s="2">
        <f t="shared" si="269"/>
        <v>1.5840000000000001</v>
      </c>
      <c r="CX259" s="2">
        <f t="shared" si="270"/>
        <v>0</v>
      </c>
      <c r="CY259" s="2">
        <f t="shared" si="271"/>
        <v>12.585599999999999</v>
      </c>
      <c r="CZ259" s="2">
        <f t="shared" si="272"/>
        <v>6.2927999999999997</v>
      </c>
      <c r="DA259" s="2"/>
      <c r="DB259" s="2">
        <v>9</v>
      </c>
      <c r="DC259" s="2" t="s">
        <v>3</v>
      </c>
      <c r="DD259" s="2" t="s">
        <v>3</v>
      </c>
      <c r="DE259" s="2" t="s">
        <v>185</v>
      </c>
      <c r="DF259" s="2" t="s">
        <v>185</v>
      </c>
      <c r="DG259" s="2" t="s">
        <v>185</v>
      </c>
      <c r="DH259" s="2" t="s">
        <v>3</v>
      </c>
      <c r="DI259" s="2" t="s">
        <v>185</v>
      </c>
      <c r="DJ259" s="2" t="s">
        <v>185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1007</v>
      </c>
      <c r="DV259" s="2" t="s">
        <v>183</v>
      </c>
      <c r="DW259" s="2" t="s">
        <v>183</v>
      </c>
      <c r="DX259" s="2">
        <v>1000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49994148</v>
      </c>
      <c r="EF259" s="2">
        <v>2</v>
      </c>
      <c r="EG259" s="2" t="s">
        <v>34</v>
      </c>
      <c r="EH259" s="2">
        <v>1</v>
      </c>
      <c r="EI259" s="2" t="s">
        <v>186</v>
      </c>
      <c r="EJ259" s="2">
        <v>1</v>
      </c>
      <c r="EK259" s="2">
        <v>1001</v>
      </c>
      <c r="EL259" s="2" t="s">
        <v>187</v>
      </c>
      <c r="EM259" s="2" t="s">
        <v>188</v>
      </c>
      <c r="EN259" s="2"/>
      <c r="EO259" s="2" t="s">
        <v>189</v>
      </c>
      <c r="EP259" s="2"/>
      <c r="EQ259" s="2">
        <v>132096</v>
      </c>
      <c r="ER259" s="2">
        <v>157.85</v>
      </c>
      <c r="ES259" s="2">
        <v>0</v>
      </c>
      <c r="ET259" s="2">
        <v>157.85</v>
      </c>
      <c r="EU259" s="2">
        <v>14.85</v>
      </c>
      <c r="EV259" s="2">
        <v>0</v>
      </c>
      <c r="EW259" s="2">
        <v>0</v>
      </c>
      <c r="EX259" s="2">
        <v>1.1000000000000001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92</v>
      </c>
      <c r="FY259" s="2">
        <v>46</v>
      </c>
      <c r="FZ259" s="2"/>
      <c r="GA259" s="2" t="s">
        <v>3</v>
      </c>
      <c r="GB259" s="2"/>
      <c r="GC259" s="2"/>
      <c r="GD259" s="2">
        <v>1</v>
      </c>
      <c r="GE259" s="2"/>
      <c r="GF259" s="2">
        <v>-1405583136</v>
      </c>
      <c r="GG259" s="2">
        <v>2</v>
      </c>
      <c r="GH259" s="2">
        <v>1</v>
      </c>
      <c r="GI259" s="2">
        <v>-2</v>
      </c>
      <c r="GJ259" s="2">
        <v>0</v>
      </c>
      <c r="GK259" s="2">
        <v>0</v>
      </c>
      <c r="GL259" s="2">
        <f t="shared" si="273"/>
        <v>0</v>
      </c>
      <c r="GM259" s="2">
        <f t="shared" si="274"/>
        <v>164.35</v>
      </c>
      <c r="GN259" s="2">
        <f t="shared" si="275"/>
        <v>164.35</v>
      </c>
      <c r="GO259" s="2">
        <f t="shared" si="276"/>
        <v>0</v>
      </c>
      <c r="GP259" s="2">
        <f t="shared" si="277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78"/>
        <v>0</v>
      </c>
      <c r="GW259" s="2">
        <v>1</v>
      </c>
      <c r="GX259" s="2">
        <f t="shared" si="279"/>
        <v>0</v>
      </c>
      <c r="GY259" s="2"/>
      <c r="GZ259" s="2"/>
      <c r="HA259" s="2">
        <v>0</v>
      </c>
      <c r="HB259" s="2">
        <v>0</v>
      </c>
      <c r="HC259" s="2">
        <f t="shared" si="280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190</v>
      </c>
      <c r="HO259" s="2" t="s">
        <v>191</v>
      </c>
      <c r="HP259" s="2" t="s">
        <v>187</v>
      </c>
      <c r="HQ259" s="2" t="s">
        <v>187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C260">
        <f>ROW(SmtRes!A206)</f>
        <v>206</v>
      </c>
      <c r="D260">
        <f>ROW(EtalonRes!A242)</f>
        <v>242</v>
      </c>
      <c r="E260" t="s">
        <v>3</v>
      </c>
      <c r="F260" t="s">
        <v>203</v>
      </c>
      <c r="G260" t="s">
        <v>204</v>
      </c>
      <c r="H260" t="s">
        <v>183</v>
      </c>
      <c r="I260">
        <f>ROUND(I258,7)</f>
        <v>0.63997999999999999</v>
      </c>
      <c r="J260">
        <v>0</v>
      </c>
      <c r="K260">
        <f>ROUND(I258,7)</f>
        <v>0.63997999999999999</v>
      </c>
      <c r="O260">
        <f t="shared" si="246"/>
        <v>2007.36</v>
      </c>
      <c r="P260">
        <f t="shared" si="247"/>
        <v>0</v>
      </c>
      <c r="Q260">
        <f t="shared" si="248"/>
        <v>2007.36</v>
      </c>
      <c r="R260">
        <f t="shared" si="249"/>
        <v>696.86</v>
      </c>
      <c r="S260">
        <f t="shared" si="250"/>
        <v>0</v>
      </c>
      <c r="T260">
        <f t="shared" si="251"/>
        <v>0</v>
      </c>
      <c r="U260">
        <f t="shared" si="252"/>
        <v>0</v>
      </c>
      <c r="V260">
        <f t="shared" si="253"/>
        <v>1.0137282999999999</v>
      </c>
      <c r="W260">
        <f t="shared" si="254"/>
        <v>0</v>
      </c>
      <c r="X260">
        <f t="shared" si="255"/>
        <v>641.11</v>
      </c>
      <c r="Y260">
        <f t="shared" si="256"/>
        <v>320.56</v>
      </c>
      <c r="AA260">
        <v>-1</v>
      </c>
      <c r="AB260">
        <f t="shared" si="257"/>
        <v>227.3</v>
      </c>
      <c r="AC260">
        <f t="shared" si="258"/>
        <v>0</v>
      </c>
      <c r="AD260">
        <f>ROUND(((((ET260*ROUND((1.2*1.2),7)))-((EU260*ROUND((1.2*1.2),7))))+AE260),2)</f>
        <v>227.3</v>
      </c>
      <c r="AE260">
        <f>ROUND(((EU260*ROUND((1.2*1.2),7))),2)</f>
        <v>21.38</v>
      </c>
      <c r="AF260">
        <f>ROUND(((EV260*ROUND((1.2*1.2),7))),2)</f>
        <v>0</v>
      </c>
      <c r="AG260">
        <f t="shared" si="260"/>
        <v>0</v>
      </c>
      <c r="AH260">
        <f>((EW260*ROUND((1.2*1.2),7)))</f>
        <v>0</v>
      </c>
      <c r="AI260">
        <f>((EX260*ROUND((1.2*1.2),7)))</f>
        <v>1.5840000000000001</v>
      </c>
      <c r="AJ260">
        <f t="shared" si="262"/>
        <v>0</v>
      </c>
      <c r="AK260">
        <v>157.85</v>
      </c>
      <c r="AL260">
        <v>0</v>
      </c>
      <c r="AM260">
        <v>157.85</v>
      </c>
      <c r="AN260">
        <v>14.85</v>
      </c>
      <c r="AO260">
        <v>0</v>
      </c>
      <c r="AP260">
        <v>0</v>
      </c>
      <c r="AQ260">
        <v>0</v>
      </c>
      <c r="AR260">
        <v>1.1000000000000001</v>
      </c>
      <c r="AS260">
        <v>0</v>
      </c>
      <c r="AT260">
        <v>92</v>
      </c>
      <c r="AU260">
        <v>46</v>
      </c>
      <c r="AV260">
        <v>1</v>
      </c>
      <c r="AW260">
        <v>1</v>
      </c>
      <c r="AZ260">
        <v>1</v>
      </c>
      <c r="BA260">
        <v>50.93</v>
      </c>
      <c r="BB260">
        <v>13.8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205</v>
      </c>
      <c r="BM260">
        <v>1001</v>
      </c>
      <c r="BN260">
        <v>0</v>
      </c>
      <c r="BO260" t="s">
        <v>203</v>
      </c>
      <c r="BP260">
        <v>1</v>
      </c>
      <c r="BQ260">
        <v>2</v>
      </c>
      <c r="BR260">
        <v>0</v>
      </c>
      <c r="BS260">
        <v>50.93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92</v>
      </c>
      <c r="CA260">
        <v>46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481</v>
      </c>
      <c r="CO260">
        <v>0</v>
      </c>
      <c r="CP260">
        <f t="shared" si="263"/>
        <v>2007.36</v>
      </c>
      <c r="CQ260">
        <f t="shared" si="264"/>
        <v>0</v>
      </c>
      <c r="CR260">
        <f>((((ET260*ROUND((1.2*1.2),7)))*BB260-((EU260*ROUND((1.2*1.2),7)))*BS260)+AE260*BS260)</f>
        <v>3136.59148</v>
      </c>
      <c r="CS260">
        <f t="shared" si="265"/>
        <v>1088.8833999999999</v>
      </c>
      <c r="CT260">
        <f t="shared" si="266"/>
        <v>0</v>
      </c>
      <c r="CU260">
        <f t="shared" si="267"/>
        <v>0</v>
      </c>
      <c r="CV260">
        <f t="shared" si="268"/>
        <v>0</v>
      </c>
      <c r="CW260">
        <f t="shared" si="269"/>
        <v>1.5840000000000001</v>
      </c>
      <c r="CX260">
        <f t="shared" si="270"/>
        <v>0</v>
      </c>
      <c r="CY260">
        <f t="shared" si="271"/>
        <v>641.11120000000005</v>
      </c>
      <c r="CZ260">
        <f t="shared" si="272"/>
        <v>320.55560000000003</v>
      </c>
      <c r="DB260">
        <v>11</v>
      </c>
      <c r="DC260" t="s">
        <v>3</v>
      </c>
      <c r="DD260" t="s">
        <v>3</v>
      </c>
      <c r="DE260" t="s">
        <v>185</v>
      </c>
      <c r="DF260" t="s">
        <v>185</v>
      </c>
      <c r="DG260" t="s">
        <v>185</v>
      </c>
      <c r="DH260" t="s">
        <v>3</v>
      </c>
      <c r="DI260" t="s">
        <v>185</v>
      </c>
      <c r="DJ260" t="s">
        <v>185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1007</v>
      </c>
      <c r="DV260" t="s">
        <v>183</v>
      </c>
      <c r="DW260" t="s">
        <v>183</v>
      </c>
      <c r="DX260">
        <v>1000</v>
      </c>
      <c r="DZ260" t="s">
        <v>3</v>
      </c>
      <c r="EA260" t="s">
        <v>3</v>
      </c>
      <c r="EB260" t="s">
        <v>3</v>
      </c>
      <c r="EC260" t="s">
        <v>3</v>
      </c>
      <c r="EE260">
        <v>49994148</v>
      </c>
      <c r="EF260">
        <v>2</v>
      </c>
      <c r="EG260" t="s">
        <v>34</v>
      </c>
      <c r="EH260">
        <v>1</v>
      </c>
      <c r="EI260" t="s">
        <v>186</v>
      </c>
      <c r="EJ260">
        <v>1</v>
      </c>
      <c r="EK260">
        <v>1001</v>
      </c>
      <c r="EL260" t="s">
        <v>187</v>
      </c>
      <c r="EM260" t="s">
        <v>188</v>
      </c>
      <c r="EO260" t="s">
        <v>189</v>
      </c>
      <c r="EQ260">
        <v>132096</v>
      </c>
      <c r="ER260">
        <v>157.85</v>
      </c>
      <c r="ES260">
        <v>0</v>
      </c>
      <c r="ET260">
        <v>157.85</v>
      </c>
      <c r="EU260">
        <v>14.85</v>
      </c>
      <c r="EV260">
        <v>0</v>
      </c>
      <c r="EW260">
        <v>0</v>
      </c>
      <c r="EX260">
        <v>1.1000000000000001</v>
      </c>
      <c r="EY260">
        <v>0</v>
      </c>
      <c r="FQ260">
        <v>0</v>
      </c>
      <c r="FR260">
        <v>0</v>
      </c>
      <c r="FS260">
        <v>0</v>
      </c>
      <c r="FX260">
        <v>92</v>
      </c>
      <c r="FY260">
        <v>46</v>
      </c>
      <c r="GA260" t="s">
        <v>3</v>
      </c>
      <c r="GD260">
        <v>1</v>
      </c>
      <c r="GF260">
        <v>-1405583136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 t="shared" si="273"/>
        <v>0</v>
      </c>
      <c r="GM260">
        <f t="shared" si="274"/>
        <v>2969.03</v>
      </c>
      <c r="GN260">
        <f t="shared" si="275"/>
        <v>2969.03</v>
      </c>
      <c r="GO260">
        <f t="shared" si="276"/>
        <v>0</v>
      </c>
      <c r="GP260">
        <f t="shared" si="277"/>
        <v>0</v>
      </c>
      <c r="GR260">
        <v>0</v>
      </c>
      <c r="GS260">
        <v>3</v>
      </c>
      <c r="GT260">
        <v>0</v>
      </c>
      <c r="GU260" t="s">
        <v>3</v>
      </c>
      <c r="GV260">
        <f t="shared" si="278"/>
        <v>0</v>
      </c>
      <c r="GW260">
        <v>1</v>
      </c>
      <c r="GX260">
        <f t="shared" si="279"/>
        <v>0</v>
      </c>
      <c r="HA260">
        <v>0</v>
      </c>
      <c r="HB260">
        <v>0</v>
      </c>
      <c r="HC260">
        <f t="shared" si="280"/>
        <v>0</v>
      </c>
      <c r="HE260" t="s">
        <v>3</v>
      </c>
      <c r="HF260" t="s">
        <v>3</v>
      </c>
      <c r="HM260" t="s">
        <v>3</v>
      </c>
      <c r="HN260" t="s">
        <v>190</v>
      </c>
      <c r="HO260" t="s">
        <v>191</v>
      </c>
      <c r="HP260" t="s">
        <v>187</v>
      </c>
      <c r="HQ260" t="s">
        <v>187</v>
      </c>
      <c r="HS260">
        <v>0</v>
      </c>
      <c r="IK260">
        <v>0</v>
      </c>
    </row>
    <row r="261" spans="1:255" x14ac:dyDescent="0.2">
      <c r="A261" s="2">
        <v>17</v>
      </c>
      <c r="B261" s="2">
        <v>1</v>
      </c>
      <c r="C261" s="2">
        <f>ROW(SmtRes!A210)</f>
        <v>210</v>
      </c>
      <c r="D261" s="2">
        <f>ROW(EtalonRes!A246)</f>
        <v>246</v>
      </c>
      <c r="E261" s="2" t="s">
        <v>206</v>
      </c>
      <c r="F261" s="2" t="s">
        <v>207</v>
      </c>
      <c r="G261" s="2" t="s">
        <v>208</v>
      </c>
      <c r="H261" s="2" t="s">
        <v>209</v>
      </c>
      <c r="I261" s="2">
        <f>ROUND(I257,7)</f>
        <v>0.63997999999999999</v>
      </c>
      <c r="J261" s="2">
        <v>0</v>
      </c>
      <c r="K261" s="2">
        <f>ROUND(I257,7)</f>
        <v>0.63997999999999999</v>
      </c>
      <c r="L261" s="2"/>
      <c r="M261" s="2"/>
      <c r="N261" s="2"/>
      <c r="O261" s="2">
        <f t="shared" si="246"/>
        <v>825.92</v>
      </c>
      <c r="P261" s="2">
        <f t="shared" si="247"/>
        <v>0</v>
      </c>
      <c r="Q261" s="2">
        <f t="shared" si="248"/>
        <v>825.92</v>
      </c>
      <c r="R261" s="2">
        <f t="shared" si="249"/>
        <v>133.76</v>
      </c>
      <c r="S261" s="2">
        <f t="shared" si="250"/>
        <v>0</v>
      </c>
      <c r="T261" s="2">
        <f t="shared" si="251"/>
        <v>0</v>
      </c>
      <c r="U261" s="2">
        <f t="shared" si="252"/>
        <v>0</v>
      </c>
      <c r="V261" s="2">
        <f t="shared" si="253"/>
        <v>9.8492922000000007</v>
      </c>
      <c r="W261" s="2">
        <f t="shared" si="254"/>
        <v>0</v>
      </c>
      <c r="X261" s="2">
        <f t="shared" si="255"/>
        <v>123.06</v>
      </c>
      <c r="Y261" s="2">
        <f t="shared" si="256"/>
        <v>61.53</v>
      </c>
      <c r="Z261" s="2"/>
      <c r="AA261" s="2">
        <v>64923884</v>
      </c>
      <c r="AB261" s="2">
        <f t="shared" si="257"/>
        <v>1290.54</v>
      </c>
      <c r="AC261" s="2">
        <f t="shared" si="258"/>
        <v>0</v>
      </c>
      <c r="AD261" s="2">
        <f>ROUND((((ET261)-(EU261))+AE261),2)</f>
        <v>1290.54</v>
      </c>
      <c r="AE261" s="2">
        <f>ROUND((EU261),2)</f>
        <v>209</v>
      </c>
      <c r="AF261" s="2">
        <f>ROUND((EV261),2)</f>
        <v>0</v>
      </c>
      <c r="AG261" s="2">
        <f t="shared" si="260"/>
        <v>0</v>
      </c>
      <c r="AH261" s="2">
        <f>(EW261)</f>
        <v>0</v>
      </c>
      <c r="AI261" s="2">
        <f>(EX261)</f>
        <v>15.39</v>
      </c>
      <c r="AJ261" s="2">
        <f t="shared" si="262"/>
        <v>0</v>
      </c>
      <c r="AK261" s="2">
        <v>1290.54</v>
      </c>
      <c r="AL261" s="2">
        <v>0</v>
      </c>
      <c r="AM261" s="2">
        <v>1290.54</v>
      </c>
      <c r="AN261" s="2">
        <v>209</v>
      </c>
      <c r="AO261" s="2">
        <v>0</v>
      </c>
      <c r="AP261" s="2">
        <v>0</v>
      </c>
      <c r="AQ261" s="2">
        <v>0</v>
      </c>
      <c r="AR261" s="2">
        <v>15.39</v>
      </c>
      <c r="AS261" s="2">
        <v>0</v>
      </c>
      <c r="AT261" s="2">
        <v>92</v>
      </c>
      <c r="AU261" s="2">
        <v>46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0</v>
      </c>
      <c r="BI261" s="2">
        <v>1</v>
      </c>
      <c r="BJ261" s="2" t="s">
        <v>210</v>
      </c>
      <c r="BK261" s="2"/>
      <c r="BL261" s="2"/>
      <c r="BM261" s="2">
        <v>1002</v>
      </c>
      <c r="BN261" s="2">
        <v>0</v>
      </c>
      <c r="BO261" s="2" t="s">
        <v>3</v>
      </c>
      <c r="BP261" s="2">
        <v>0</v>
      </c>
      <c r="BQ261" s="2">
        <v>2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92</v>
      </c>
      <c r="CA261" s="2">
        <v>46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63"/>
        <v>825.92</v>
      </c>
      <c r="CQ261" s="2">
        <f t="shared" si="264"/>
        <v>0</v>
      </c>
      <c r="CR261" s="2">
        <f>(((ET261)*BB261-(EU261)*BS261)+AE261*BS261)</f>
        <v>1290.54</v>
      </c>
      <c r="CS261" s="2">
        <f t="shared" si="265"/>
        <v>209</v>
      </c>
      <c r="CT261" s="2">
        <f t="shared" si="266"/>
        <v>0</v>
      </c>
      <c r="CU261" s="2">
        <f t="shared" si="267"/>
        <v>0</v>
      </c>
      <c r="CV261" s="2">
        <f t="shared" si="268"/>
        <v>0</v>
      </c>
      <c r="CW261" s="2">
        <f t="shared" si="269"/>
        <v>15.39</v>
      </c>
      <c r="CX261" s="2">
        <f t="shared" si="270"/>
        <v>0</v>
      </c>
      <c r="CY261" s="2">
        <f t="shared" si="271"/>
        <v>123.05919999999998</v>
      </c>
      <c r="CZ261" s="2">
        <f t="shared" si="272"/>
        <v>61.529599999999988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209</v>
      </c>
      <c r="DW261" s="2" t="s">
        <v>209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49994150</v>
      </c>
      <c r="EF261" s="2">
        <v>2</v>
      </c>
      <c r="EG261" s="2" t="s">
        <v>34</v>
      </c>
      <c r="EH261" s="2">
        <v>1</v>
      </c>
      <c r="EI261" s="2" t="s">
        <v>186</v>
      </c>
      <c r="EJ261" s="2">
        <v>1</v>
      </c>
      <c r="EK261" s="2">
        <v>1002</v>
      </c>
      <c r="EL261" s="2" t="s">
        <v>187</v>
      </c>
      <c r="EM261" s="2" t="s">
        <v>188</v>
      </c>
      <c r="EN261" s="2"/>
      <c r="EO261" s="2" t="s">
        <v>3</v>
      </c>
      <c r="EP261" s="2"/>
      <c r="EQ261" s="2">
        <v>131072</v>
      </c>
      <c r="ER261" s="2">
        <v>1290.54</v>
      </c>
      <c r="ES261" s="2">
        <v>0</v>
      </c>
      <c r="ET261" s="2">
        <v>1290.54</v>
      </c>
      <c r="EU261" s="2">
        <v>209</v>
      </c>
      <c r="EV261" s="2">
        <v>0</v>
      </c>
      <c r="EW261" s="2">
        <v>0</v>
      </c>
      <c r="EX261" s="2">
        <v>15.39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92</v>
      </c>
      <c r="FY261" s="2">
        <v>46</v>
      </c>
      <c r="FZ261" s="2"/>
      <c r="GA261" s="2" t="s">
        <v>3</v>
      </c>
      <c r="GB261" s="2"/>
      <c r="GC261" s="2"/>
      <c r="GD261" s="2">
        <v>1</v>
      </c>
      <c r="GE261" s="2"/>
      <c r="GF261" s="2">
        <v>1617504798</v>
      </c>
      <c r="GG261" s="2">
        <v>2</v>
      </c>
      <c r="GH261" s="2">
        <v>1</v>
      </c>
      <c r="GI261" s="2">
        <v>-2</v>
      </c>
      <c r="GJ261" s="2">
        <v>0</v>
      </c>
      <c r="GK261" s="2">
        <v>0</v>
      </c>
      <c r="GL261" s="2">
        <f t="shared" si="273"/>
        <v>0</v>
      </c>
      <c r="GM261" s="2">
        <f t="shared" si="274"/>
        <v>1010.51</v>
      </c>
      <c r="GN261" s="2">
        <f t="shared" si="275"/>
        <v>1010.51</v>
      </c>
      <c r="GO261" s="2">
        <f t="shared" si="276"/>
        <v>0</v>
      </c>
      <c r="GP261" s="2">
        <f t="shared" si="277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78"/>
        <v>0</v>
      </c>
      <c r="GW261" s="2">
        <v>1</v>
      </c>
      <c r="GX261" s="2">
        <f t="shared" si="279"/>
        <v>0</v>
      </c>
      <c r="GY261" s="2"/>
      <c r="GZ261" s="2"/>
      <c r="HA261" s="2">
        <v>0</v>
      </c>
      <c r="HB261" s="2">
        <v>0</v>
      </c>
      <c r="HC261" s="2">
        <f t="shared" si="280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190</v>
      </c>
      <c r="HO261" s="2" t="s">
        <v>191</v>
      </c>
      <c r="HP261" s="2" t="s">
        <v>187</v>
      </c>
      <c r="HQ261" s="2" t="s">
        <v>187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C262">
        <f>ROW(SmtRes!A214)</f>
        <v>214</v>
      </c>
      <c r="D262">
        <f>ROW(EtalonRes!A250)</f>
        <v>250</v>
      </c>
      <c r="E262" t="s">
        <v>206</v>
      </c>
      <c r="F262" t="s">
        <v>207</v>
      </c>
      <c r="G262" t="s">
        <v>208</v>
      </c>
      <c r="H262" t="s">
        <v>209</v>
      </c>
      <c r="I262">
        <f>ROUND(I258,7)</f>
        <v>0.63997999999999999</v>
      </c>
      <c r="J262">
        <v>0</v>
      </c>
      <c r="K262">
        <f>ROUND(I258,7)</f>
        <v>0.63997999999999999</v>
      </c>
      <c r="O262">
        <f t="shared" si="246"/>
        <v>13479.01</v>
      </c>
      <c r="P262">
        <f t="shared" si="247"/>
        <v>0</v>
      </c>
      <c r="Q262">
        <f t="shared" si="248"/>
        <v>13479.01</v>
      </c>
      <c r="R262">
        <f t="shared" si="249"/>
        <v>6812.18</v>
      </c>
      <c r="S262">
        <f t="shared" si="250"/>
        <v>0</v>
      </c>
      <c r="T262">
        <f t="shared" si="251"/>
        <v>0</v>
      </c>
      <c r="U262">
        <f t="shared" si="252"/>
        <v>0</v>
      </c>
      <c r="V262">
        <f t="shared" si="253"/>
        <v>9.8492922000000007</v>
      </c>
      <c r="W262">
        <f t="shared" si="254"/>
        <v>0</v>
      </c>
      <c r="X262">
        <f t="shared" si="255"/>
        <v>6267.21</v>
      </c>
      <c r="Y262">
        <f t="shared" si="256"/>
        <v>3133.6</v>
      </c>
      <c r="AA262">
        <v>64923882</v>
      </c>
      <c r="AB262">
        <f t="shared" si="257"/>
        <v>1290.54</v>
      </c>
      <c r="AC262">
        <f t="shared" si="258"/>
        <v>0</v>
      </c>
      <c r="AD262">
        <f>ROUND((((ET262)-(EU262))+AE262),2)</f>
        <v>1290.54</v>
      </c>
      <c r="AE262">
        <f>ROUND((EU262),2)</f>
        <v>209</v>
      </c>
      <c r="AF262">
        <f>ROUND((EV262),2)</f>
        <v>0</v>
      </c>
      <c r="AG262">
        <f t="shared" si="260"/>
        <v>0</v>
      </c>
      <c r="AH262">
        <f>(EW262)</f>
        <v>0</v>
      </c>
      <c r="AI262">
        <f>(EX262)</f>
        <v>15.39</v>
      </c>
      <c r="AJ262">
        <f t="shared" si="262"/>
        <v>0</v>
      </c>
      <c r="AK262">
        <v>1290.54</v>
      </c>
      <c r="AL262">
        <v>0</v>
      </c>
      <c r="AM262">
        <v>1290.54</v>
      </c>
      <c r="AN262">
        <v>209</v>
      </c>
      <c r="AO262">
        <v>0</v>
      </c>
      <c r="AP262">
        <v>0</v>
      </c>
      <c r="AQ262">
        <v>0</v>
      </c>
      <c r="AR262">
        <v>15.39</v>
      </c>
      <c r="AS262">
        <v>0</v>
      </c>
      <c r="AT262">
        <v>92</v>
      </c>
      <c r="AU262">
        <v>46</v>
      </c>
      <c r="AV262">
        <v>1</v>
      </c>
      <c r="AW262">
        <v>1</v>
      </c>
      <c r="AZ262">
        <v>1</v>
      </c>
      <c r="BA262">
        <v>50.93</v>
      </c>
      <c r="BB262">
        <v>16.32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1</v>
      </c>
      <c r="BJ262" t="s">
        <v>210</v>
      </c>
      <c r="BM262">
        <v>1002</v>
      </c>
      <c r="BN262">
        <v>0</v>
      </c>
      <c r="BO262" t="s">
        <v>207</v>
      </c>
      <c r="BP262">
        <v>1</v>
      </c>
      <c r="BQ262">
        <v>2</v>
      </c>
      <c r="BR262">
        <v>0</v>
      </c>
      <c r="BS262">
        <v>50.93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92</v>
      </c>
      <c r="CA262">
        <v>46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63"/>
        <v>13479.01</v>
      </c>
      <c r="CQ262">
        <f t="shared" si="264"/>
        <v>0</v>
      </c>
      <c r="CR262">
        <f>(((ET262)*BB262-(EU262)*BS262)+AE262*BS262)</f>
        <v>21061.612799999999</v>
      </c>
      <c r="CS262">
        <f t="shared" si="265"/>
        <v>10644.37</v>
      </c>
      <c r="CT262">
        <f t="shared" si="266"/>
        <v>0</v>
      </c>
      <c r="CU262">
        <f t="shared" si="267"/>
        <v>0</v>
      </c>
      <c r="CV262">
        <f t="shared" si="268"/>
        <v>0</v>
      </c>
      <c r="CW262">
        <f t="shared" si="269"/>
        <v>15.39</v>
      </c>
      <c r="CX262">
        <f t="shared" si="270"/>
        <v>0</v>
      </c>
      <c r="CY262">
        <f t="shared" si="271"/>
        <v>6267.2056000000002</v>
      </c>
      <c r="CZ262">
        <f t="shared" si="272"/>
        <v>3133.6028000000001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209</v>
      </c>
      <c r="DW262" t="s">
        <v>209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49994150</v>
      </c>
      <c r="EF262">
        <v>2</v>
      </c>
      <c r="EG262" t="s">
        <v>34</v>
      </c>
      <c r="EH262">
        <v>1</v>
      </c>
      <c r="EI262" t="s">
        <v>186</v>
      </c>
      <c r="EJ262">
        <v>1</v>
      </c>
      <c r="EK262">
        <v>1002</v>
      </c>
      <c r="EL262" t="s">
        <v>187</v>
      </c>
      <c r="EM262" t="s">
        <v>188</v>
      </c>
      <c r="EO262" t="s">
        <v>3</v>
      </c>
      <c r="EQ262">
        <v>131072</v>
      </c>
      <c r="ER262">
        <v>1290.54</v>
      </c>
      <c r="ES262">
        <v>0</v>
      </c>
      <c r="ET262">
        <v>1290.54</v>
      </c>
      <c r="EU262">
        <v>209</v>
      </c>
      <c r="EV262">
        <v>0</v>
      </c>
      <c r="EW262">
        <v>0</v>
      </c>
      <c r="EX262">
        <v>15.39</v>
      </c>
      <c r="EY262">
        <v>0</v>
      </c>
      <c r="FQ262">
        <v>0</v>
      </c>
      <c r="FR262">
        <v>0</v>
      </c>
      <c r="FS262">
        <v>0</v>
      </c>
      <c r="FX262">
        <v>92</v>
      </c>
      <c r="FY262">
        <v>46</v>
      </c>
      <c r="GA262" t="s">
        <v>3</v>
      </c>
      <c r="GD262">
        <v>1</v>
      </c>
      <c r="GF262">
        <v>1617504798</v>
      </c>
      <c r="GG262">
        <v>2</v>
      </c>
      <c r="GH262">
        <v>1</v>
      </c>
      <c r="GI262">
        <v>2</v>
      </c>
      <c r="GJ262">
        <v>0</v>
      </c>
      <c r="GK262">
        <v>0</v>
      </c>
      <c r="GL262">
        <f t="shared" si="273"/>
        <v>0</v>
      </c>
      <c r="GM262">
        <f t="shared" si="274"/>
        <v>22879.82</v>
      </c>
      <c r="GN262">
        <f t="shared" si="275"/>
        <v>22879.82</v>
      </c>
      <c r="GO262">
        <f t="shared" si="276"/>
        <v>0</v>
      </c>
      <c r="GP262">
        <f t="shared" si="277"/>
        <v>0</v>
      </c>
      <c r="GR262">
        <v>0</v>
      </c>
      <c r="GS262">
        <v>3</v>
      </c>
      <c r="GT262">
        <v>0</v>
      </c>
      <c r="GU262" t="s">
        <v>3</v>
      </c>
      <c r="GV262">
        <f t="shared" si="278"/>
        <v>0</v>
      </c>
      <c r="GW262">
        <v>1</v>
      </c>
      <c r="GX262">
        <f t="shared" si="279"/>
        <v>0</v>
      </c>
      <c r="HA262">
        <v>0</v>
      </c>
      <c r="HB262">
        <v>0</v>
      </c>
      <c r="HC262">
        <f t="shared" si="280"/>
        <v>0</v>
      </c>
      <c r="HE262" t="s">
        <v>3</v>
      </c>
      <c r="HF262" t="s">
        <v>3</v>
      </c>
      <c r="HM262" t="s">
        <v>3</v>
      </c>
      <c r="HN262" t="s">
        <v>190</v>
      </c>
      <c r="HO262" t="s">
        <v>191</v>
      </c>
      <c r="HP262" t="s">
        <v>187</v>
      </c>
      <c r="HQ262" t="s">
        <v>187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>
        <f>ROW(SmtRes!A217)</f>
        <v>217</v>
      </c>
      <c r="D263" s="2">
        <f>ROW(EtalonRes!A253)</f>
        <v>253</v>
      </c>
      <c r="E263" s="2" t="s">
        <v>3</v>
      </c>
      <c r="F263" s="2" t="s">
        <v>211</v>
      </c>
      <c r="G263" s="2" t="s">
        <v>212</v>
      </c>
      <c r="H263" s="2" t="s">
        <v>209</v>
      </c>
      <c r="I263" s="2">
        <f>ROUND(I257,7)</f>
        <v>0.63997999999999999</v>
      </c>
      <c r="J263" s="2">
        <v>0</v>
      </c>
      <c r="K263" s="2">
        <f>ROUND(I257,7)</f>
        <v>0.63997999999999999</v>
      </c>
      <c r="L263" s="2"/>
      <c r="M263" s="2"/>
      <c r="N263" s="2"/>
      <c r="O263" s="2">
        <f t="shared" si="246"/>
        <v>1094.0899999999999</v>
      </c>
      <c r="P263" s="2">
        <f t="shared" si="247"/>
        <v>0</v>
      </c>
      <c r="Q263" s="2">
        <f t="shared" si="248"/>
        <v>1094.0899999999999</v>
      </c>
      <c r="R263" s="2">
        <f t="shared" si="249"/>
        <v>128.18</v>
      </c>
      <c r="S263" s="2">
        <f t="shared" si="250"/>
        <v>0</v>
      </c>
      <c r="T263" s="2">
        <f t="shared" si="251"/>
        <v>0</v>
      </c>
      <c r="U263" s="2">
        <f t="shared" si="252"/>
        <v>0</v>
      </c>
      <c r="V263" s="2">
        <f t="shared" si="253"/>
        <v>8.9023778</v>
      </c>
      <c r="W263" s="2">
        <f t="shared" si="254"/>
        <v>0</v>
      </c>
      <c r="X263" s="2">
        <f t="shared" si="255"/>
        <v>117.93</v>
      </c>
      <c r="Y263" s="2">
        <f t="shared" si="256"/>
        <v>58.96</v>
      </c>
      <c r="Z263" s="2"/>
      <c r="AA263" s="2">
        <v>-1</v>
      </c>
      <c r="AB263" s="2">
        <f t="shared" si="257"/>
        <v>1709.57</v>
      </c>
      <c r="AC263" s="2">
        <f>ROUND(((ES263*ROUND(7,7))),2)</f>
        <v>0</v>
      </c>
      <c r="AD263" s="2">
        <f>ROUND(((((ET263*ROUND((1.2*1.2*7),7)))-((EU263*ROUND((1.2*1.2*7),7))))+AE263),2)</f>
        <v>1709.57</v>
      </c>
      <c r="AE263" s="2">
        <f>ROUND(((EU263*ROUND((1.2*1.2*7),7))),2)</f>
        <v>200.29</v>
      </c>
      <c r="AF263" s="2">
        <f>ROUND(((EV263*ROUND((1.2*1.2*7),7))),2)</f>
        <v>0</v>
      </c>
      <c r="AG263" s="2">
        <f t="shared" si="260"/>
        <v>0</v>
      </c>
      <c r="AH263" s="2">
        <f>((EW263*ROUND((1.2*1.2*7),7)))</f>
        <v>0</v>
      </c>
      <c r="AI263" s="2">
        <f>((EX263*ROUND((1.2*1.2*7),7)))</f>
        <v>13.910399999999999</v>
      </c>
      <c r="AJ263" s="2">
        <f t="shared" si="262"/>
        <v>0</v>
      </c>
      <c r="AK263" s="2">
        <v>169.6</v>
      </c>
      <c r="AL263" s="2">
        <v>0</v>
      </c>
      <c r="AM263" s="2">
        <v>169.6</v>
      </c>
      <c r="AN263" s="2">
        <v>19.87</v>
      </c>
      <c r="AO263" s="2">
        <v>0</v>
      </c>
      <c r="AP263" s="2">
        <v>0</v>
      </c>
      <c r="AQ263" s="2">
        <v>0</v>
      </c>
      <c r="AR263" s="2">
        <v>1.38</v>
      </c>
      <c r="AS263" s="2">
        <v>0</v>
      </c>
      <c r="AT263" s="2">
        <v>92</v>
      </c>
      <c r="AU263" s="2">
        <v>46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0</v>
      </c>
      <c r="BI263" s="2">
        <v>1</v>
      </c>
      <c r="BJ263" s="2" t="s">
        <v>213</v>
      </c>
      <c r="BK263" s="2"/>
      <c r="BL263" s="2"/>
      <c r="BM263" s="2">
        <v>1002</v>
      </c>
      <c r="BN263" s="2">
        <v>0</v>
      </c>
      <c r="BO263" s="2" t="s">
        <v>3</v>
      </c>
      <c r="BP263" s="2">
        <v>0</v>
      </c>
      <c r="BQ263" s="2">
        <v>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92</v>
      </c>
      <c r="CA263" s="2">
        <v>46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481</v>
      </c>
      <c r="CO263" s="2">
        <v>0</v>
      </c>
      <c r="CP263" s="2">
        <f t="shared" si="263"/>
        <v>1094.0899999999999</v>
      </c>
      <c r="CQ263" s="2">
        <f t="shared" si="264"/>
        <v>0</v>
      </c>
      <c r="CR263" s="2">
        <f>((((ET263*ROUND((1.2*1.2*7),7)))*BB263-((EU263*ROUND((1.2*1.2*7),7)))*BS263)+AE263*BS263)</f>
        <v>1709.5683999999999</v>
      </c>
      <c r="CS263" s="2">
        <f t="shared" si="265"/>
        <v>200.29</v>
      </c>
      <c r="CT263" s="2">
        <f t="shared" si="266"/>
        <v>0</v>
      </c>
      <c r="CU263" s="2">
        <f t="shared" si="267"/>
        <v>0</v>
      </c>
      <c r="CV263" s="2">
        <f t="shared" si="268"/>
        <v>0</v>
      </c>
      <c r="CW263" s="2">
        <f t="shared" si="269"/>
        <v>13.910399999999999</v>
      </c>
      <c r="CX263" s="2">
        <f t="shared" si="270"/>
        <v>0</v>
      </c>
      <c r="CY263" s="2">
        <f t="shared" si="271"/>
        <v>117.92560000000002</v>
      </c>
      <c r="CZ263" s="2">
        <f t="shared" si="272"/>
        <v>58.962800000000009</v>
      </c>
      <c r="DA263" s="2"/>
      <c r="DB263" s="2"/>
      <c r="DC263" s="2" t="s">
        <v>3</v>
      </c>
      <c r="DD263" s="2" t="s">
        <v>214</v>
      </c>
      <c r="DE263" s="2" t="s">
        <v>215</v>
      </c>
      <c r="DF263" s="2" t="s">
        <v>215</v>
      </c>
      <c r="DG263" s="2" t="s">
        <v>215</v>
      </c>
      <c r="DH263" s="2" t="s">
        <v>3</v>
      </c>
      <c r="DI263" s="2" t="s">
        <v>215</v>
      </c>
      <c r="DJ263" s="2" t="s">
        <v>215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209</v>
      </c>
      <c r="DW263" s="2" t="s">
        <v>209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49994150</v>
      </c>
      <c r="EF263" s="2">
        <v>2</v>
      </c>
      <c r="EG263" s="2" t="s">
        <v>34</v>
      </c>
      <c r="EH263" s="2">
        <v>1</v>
      </c>
      <c r="EI263" s="2" t="s">
        <v>186</v>
      </c>
      <c r="EJ263" s="2">
        <v>1</v>
      </c>
      <c r="EK263" s="2">
        <v>1002</v>
      </c>
      <c r="EL263" s="2" t="s">
        <v>187</v>
      </c>
      <c r="EM263" s="2" t="s">
        <v>188</v>
      </c>
      <c r="EN263" s="2"/>
      <c r="EO263" s="2" t="s">
        <v>189</v>
      </c>
      <c r="EP263" s="2"/>
      <c r="EQ263" s="2">
        <v>132096</v>
      </c>
      <c r="ER263" s="2">
        <v>169.6</v>
      </c>
      <c r="ES263" s="2">
        <v>0</v>
      </c>
      <c r="ET263" s="2">
        <v>169.6</v>
      </c>
      <c r="EU263" s="2">
        <v>19.87</v>
      </c>
      <c r="EV263" s="2">
        <v>0</v>
      </c>
      <c r="EW263" s="2">
        <v>0</v>
      </c>
      <c r="EX263" s="2">
        <v>1.38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92</v>
      </c>
      <c r="FY263" s="2">
        <v>46</v>
      </c>
      <c r="FZ263" s="2"/>
      <c r="GA263" s="2" t="s">
        <v>3</v>
      </c>
      <c r="GB263" s="2"/>
      <c r="GC263" s="2"/>
      <c r="GD263" s="2">
        <v>1</v>
      </c>
      <c r="GE263" s="2"/>
      <c r="GF263" s="2">
        <v>1874603081</v>
      </c>
      <c r="GG263" s="2">
        <v>2</v>
      </c>
      <c r="GH263" s="2">
        <v>1</v>
      </c>
      <c r="GI263" s="2">
        <v>-2</v>
      </c>
      <c r="GJ263" s="2">
        <v>0</v>
      </c>
      <c r="GK263" s="2">
        <v>0</v>
      </c>
      <c r="GL263" s="2">
        <f t="shared" si="273"/>
        <v>0</v>
      </c>
      <c r="GM263" s="2">
        <f t="shared" si="274"/>
        <v>1270.98</v>
      </c>
      <c r="GN263" s="2">
        <f t="shared" si="275"/>
        <v>1270.98</v>
      </c>
      <c r="GO263" s="2">
        <f t="shared" si="276"/>
        <v>0</v>
      </c>
      <c r="GP263" s="2">
        <f t="shared" si="277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278"/>
        <v>0</v>
      </c>
      <c r="GW263" s="2">
        <v>1</v>
      </c>
      <c r="GX263" s="2">
        <f t="shared" si="279"/>
        <v>0</v>
      </c>
      <c r="GY263" s="2"/>
      <c r="GZ263" s="2"/>
      <c r="HA263" s="2">
        <v>0</v>
      </c>
      <c r="HB263" s="2">
        <v>0</v>
      </c>
      <c r="HC263" s="2">
        <f t="shared" si="280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190</v>
      </c>
      <c r="HO263" s="2" t="s">
        <v>191</v>
      </c>
      <c r="HP263" s="2" t="s">
        <v>187</v>
      </c>
      <c r="HQ263" s="2" t="s">
        <v>187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C264">
        <f>ROW(SmtRes!A220)</f>
        <v>220</v>
      </c>
      <c r="D264">
        <f>ROW(EtalonRes!A256)</f>
        <v>256</v>
      </c>
      <c r="E264" t="s">
        <v>3</v>
      </c>
      <c r="F264" t="s">
        <v>211</v>
      </c>
      <c r="G264" t="s">
        <v>212</v>
      </c>
      <c r="H264" t="s">
        <v>209</v>
      </c>
      <c r="I264">
        <f>ROUND(I258,7)</f>
        <v>0.63997999999999999</v>
      </c>
      <c r="J264">
        <v>0</v>
      </c>
      <c r="K264">
        <f>ROUND(I258,7)</f>
        <v>0.63997999999999999</v>
      </c>
      <c r="O264">
        <f t="shared" si="246"/>
        <v>14693.63</v>
      </c>
      <c r="P264">
        <f t="shared" si="247"/>
        <v>0</v>
      </c>
      <c r="Q264">
        <f t="shared" si="248"/>
        <v>14693.63</v>
      </c>
      <c r="R264">
        <f t="shared" si="249"/>
        <v>6528.29</v>
      </c>
      <c r="S264">
        <f t="shared" si="250"/>
        <v>0</v>
      </c>
      <c r="T264">
        <f t="shared" si="251"/>
        <v>0</v>
      </c>
      <c r="U264">
        <f t="shared" si="252"/>
        <v>0</v>
      </c>
      <c r="V264">
        <f t="shared" si="253"/>
        <v>8.9023778</v>
      </c>
      <c r="W264">
        <f t="shared" si="254"/>
        <v>0</v>
      </c>
      <c r="X264">
        <f t="shared" si="255"/>
        <v>6006.03</v>
      </c>
      <c r="Y264">
        <f t="shared" si="256"/>
        <v>3003.01</v>
      </c>
      <c r="AA264">
        <v>-1</v>
      </c>
      <c r="AB264">
        <f t="shared" si="257"/>
        <v>1709.57</v>
      </c>
      <c r="AC264">
        <f>ROUND(((ES264*ROUND(7,7))),2)</f>
        <v>0</v>
      </c>
      <c r="AD264">
        <f>ROUND(((((ET264*ROUND((1.2*1.2*7),7)))-((EU264*ROUND((1.2*1.2*7),7))))+AE264),2)</f>
        <v>1709.57</v>
      </c>
      <c r="AE264">
        <f>ROUND(((EU264*ROUND((1.2*1.2*7),7))),2)</f>
        <v>200.29</v>
      </c>
      <c r="AF264">
        <f>ROUND(((EV264*ROUND((1.2*1.2*7),7))),2)</f>
        <v>0</v>
      </c>
      <c r="AG264">
        <f t="shared" si="260"/>
        <v>0</v>
      </c>
      <c r="AH264">
        <f>((EW264*ROUND((1.2*1.2*7),7)))</f>
        <v>0</v>
      </c>
      <c r="AI264">
        <f>((EX264*ROUND((1.2*1.2*7),7)))</f>
        <v>13.910399999999999</v>
      </c>
      <c r="AJ264">
        <f t="shared" si="262"/>
        <v>0</v>
      </c>
      <c r="AK264">
        <v>169.6</v>
      </c>
      <c r="AL264">
        <v>0</v>
      </c>
      <c r="AM264">
        <v>169.6</v>
      </c>
      <c r="AN264">
        <v>19.87</v>
      </c>
      <c r="AO264">
        <v>0</v>
      </c>
      <c r="AP264">
        <v>0</v>
      </c>
      <c r="AQ264">
        <v>0</v>
      </c>
      <c r="AR264">
        <v>1.38</v>
      </c>
      <c r="AS264">
        <v>0</v>
      </c>
      <c r="AT264">
        <v>92</v>
      </c>
      <c r="AU264">
        <v>46</v>
      </c>
      <c r="AV264">
        <v>1</v>
      </c>
      <c r="AW264">
        <v>1</v>
      </c>
      <c r="AZ264">
        <v>1</v>
      </c>
      <c r="BA264">
        <v>50.93</v>
      </c>
      <c r="BB264">
        <v>13.43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213</v>
      </c>
      <c r="BM264">
        <v>1002</v>
      </c>
      <c r="BN264">
        <v>0</v>
      </c>
      <c r="BO264" t="s">
        <v>211</v>
      </c>
      <c r="BP264">
        <v>1</v>
      </c>
      <c r="BQ264">
        <v>2</v>
      </c>
      <c r="BR264">
        <v>0</v>
      </c>
      <c r="BS264">
        <v>50.93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92</v>
      </c>
      <c r="CA264">
        <v>46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481</v>
      </c>
      <c r="CO264">
        <v>0</v>
      </c>
      <c r="CP264">
        <f t="shared" si="263"/>
        <v>14693.63</v>
      </c>
      <c r="CQ264">
        <f t="shared" si="264"/>
        <v>0</v>
      </c>
      <c r="CR264">
        <f>((((ET264*ROUND((1.2*1.2*7),7)))*BB264-((EU264*ROUND((1.2*1.2*7),7)))*BS264)+AE264*BS264)</f>
        <v>22959.518612</v>
      </c>
      <c r="CS264">
        <f t="shared" si="265"/>
        <v>10200.769699999999</v>
      </c>
      <c r="CT264">
        <f t="shared" si="266"/>
        <v>0</v>
      </c>
      <c r="CU264">
        <f t="shared" si="267"/>
        <v>0</v>
      </c>
      <c r="CV264">
        <f t="shared" si="268"/>
        <v>0</v>
      </c>
      <c r="CW264">
        <f t="shared" si="269"/>
        <v>13.910399999999999</v>
      </c>
      <c r="CX264">
        <f t="shared" si="270"/>
        <v>0</v>
      </c>
      <c r="CY264">
        <f t="shared" si="271"/>
        <v>6006.0268000000005</v>
      </c>
      <c r="CZ264">
        <f t="shared" si="272"/>
        <v>3003.0134000000003</v>
      </c>
      <c r="DC264" t="s">
        <v>3</v>
      </c>
      <c r="DD264" t="s">
        <v>214</v>
      </c>
      <c r="DE264" t="s">
        <v>215</v>
      </c>
      <c r="DF264" t="s">
        <v>215</v>
      </c>
      <c r="DG264" t="s">
        <v>215</v>
      </c>
      <c r="DH264" t="s">
        <v>3</v>
      </c>
      <c r="DI264" t="s">
        <v>215</v>
      </c>
      <c r="DJ264" t="s">
        <v>215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209</v>
      </c>
      <c r="DW264" t="s">
        <v>209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49994150</v>
      </c>
      <c r="EF264">
        <v>2</v>
      </c>
      <c r="EG264" t="s">
        <v>34</v>
      </c>
      <c r="EH264">
        <v>1</v>
      </c>
      <c r="EI264" t="s">
        <v>186</v>
      </c>
      <c r="EJ264">
        <v>1</v>
      </c>
      <c r="EK264">
        <v>1002</v>
      </c>
      <c r="EL264" t="s">
        <v>187</v>
      </c>
      <c r="EM264" t="s">
        <v>188</v>
      </c>
      <c r="EO264" t="s">
        <v>189</v>
      </c>
      <c r="EQ264">
        <v>132096</v>
      </c>
      <c r="ER264">
        <v>169.6</v>
      </c>
      <c r="ES264">
        <v>0</v>
      </c>
      <c r="ET264">
        <v>169.6</v>
      </c>
      <c r="EU264">
        <v>19.87</v>
      </c>
      <c r="EV264">
        <v>0</v>
      </c>
      <c r="EW264">
        <v>0</v>
      </c>
      <c r="EX264">
        <v>1.38</v>
      </c>
      <c r="EY264">
        <v>0</v>
      </c>
      <c r="FQ264">
        <v>0</v>
      </c>
      <c r="FR264">
        <v>0</v>
      </c>
      <c r="FS264">
        <v>0</v>
      </c>
      <c r="FX264">
        <v>92</v>
      </c>
      <c r="FY264">
        <v>46</v>
      </c>
      <c r="GA264" t="s">
        <v>3</v>
      </c>
      <c r="GD264">
        <v>1</v>
      </c>
      <c r="GF264">
        <v>1874603081</v>
      </c>
      <c r="GG264">
        <v>2</v>
      </c>
      <c r="GH264">
        <v>1</v>
      </c>
      <c r="GI264">
        <v>2</v>
      </c>
      <c r="GJ264">
        <v>0</v>
      </c>
      <c r="GK264">
        <v>0</v>
      </c>
      <c r="GL264">
        <f t="shared" si="273"/>
        <v>0</v>
      </c>
      <c r="GM264">
        <f t="shared" si="274"/>
        <v>23702.67</v>
      </c>
      <c r="GN264">
        <f t="shared" si="275"/>
        <v>23702.67</v>
      </c>
      <c r="GO264">
        <f t="shared" si="276"/>
        <v>0</v>
      </c>
      <c r="GP264">
        <f t="shared" si="277"/>
        <v>0</v>
      </c>
      <c r="GR264">
        <v>0</v>
      </c>
      <c r="GS264">
        <v>3</v>
      </c>
      <c r="GT264">
        <v>0</v>
      </c>
      <c r="GU264" t="s">
        <v>3</v>
      </c>
      <c r="GV264">
        <f t="shared" si="278"/>
        <v>0</v>
      </c>
      <c r="GW264">
        <v>1</v>
      </c>
      <c r="GX264">
        <f t="shared" si="279"/>
        <v>0</v>
      </c>
      <c r="HA264">
        <v>0</v>
      </c>
      <c r="HB264">
        <v>0</v>
      </c>
      <c r="HC264">
        <f t="shared" si="280"/>
        <v>0</v>
      </c>
      <c r="HE264" t="s">
        <v>3</v>
      </c>
      <c r="HF264" t="s">
        <v>3</v>
      </c>
      <c r="HM264" t="s">
        <v>3</v>
      </c>
      <c r="HN264" t="s">
        <v>190</v>
      </c>
      <c r="HO264" t="s">
        <v>191</v>
      </c>
      <c r="HP264" t="s">
        <v>187</v>
      </c>
      <c r="HQ264" t="s">
        <v>187</v>
      </c>
      <c r="HS264">
        <v>0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3</v>
      </c>
      <c r="F265" s="2" t="s">
        <v>216</v>
      </c>
      <c r="G265" s="2" t="s">
        <v>217</v>
      </c>
      <c r="H265" s="2" t="s">
        <v>218</v>
      </c>
      <c r="I265" s="2">
        <f>ROUND((639.98-629.986)*1.1,7)</f>
        <v>10.993399999999999</v>
      </c>
      <c r="J265" s="2">
        <v>0</v>
      </c>
      <c r="K265" s="2">
        <f>ROUND((639.98-629.986)*1.1,7)</f>
        <v>10.993399999999999</v>
      </c>
      <c r="L265" s="2"/>
      <c r="M265" s="2"/>
      <c r="N265" s="2"/>
      <c r="O265" s="2">
        <f t="shared" si="246"/>
        <v>1164.53</v>
      </c>
      <c r="P265" s="2">
        <f t="shared" si="247"/>
        <v>1164.53</v>
      </c>
      <c r="Q265" s="2">
        <f t="shared" si="248"/>
        <v>0</v>
      </c>
      <c r="R265" s="2">
        <f t="shared" si="249"/>
        <v>0</v>
      </c>
      <c r="S265" s="2">
        <f t="shared" si="250"/>
        <v>0</v>
      </c>
      <c r="T265" s="2">
        <f t="shared" si="251"/>
        <v>0</v>
      </c>
      <c r="U265" s="2">
        <f t="shared" si="252"/>
        <v>0</v>
      </c>
      <c r="V265" s="2">
        <f t="shared" si="253"/>
        <v>0</v>
      </c>
      <c r="W265" s="2">
        <f t="shared" si="254"/>
        <v>381.69</v>
      </c>
      <c r="X265" s="2">
        <f t="shared" si="255"/>
        <v>0</v>
      </c>
      <c r="Y265" s="2">
        <f t="shared" si="256"/>
        <v>0</v>
      </c>
      <c r="Z265" s="2"/>
      <c r="AA265" s="2">
        <v>-1</v>
      </c>
      <c r="AB265" s="2">
        <f t="shared" si="257"/>
        <v>105.93</v>
      </c>
      <c r="AC265" s="2">
        <f>ROUND((ES265),2)</f>
        <v>105.93</v>
      </c>
      <c r="AD265" s="2">
        <f>ROUND((((ET265)-(EU265))+AE265),2)</f>
        <v>0</v>
      </c>
      <c r="AE265" s="2">
        <f>ROUND((EU265),2)</f>
        <v>0</v>
      </c>
      <c r="AF265" s="2">
        <f>ROUND((EV265),2)</f>
        <v>0</v>
      </c>
      <c r="AG265" s="2">
        <f t="shared" si="260"/>
        <v>0</v>
      </c>
      <c r="AH265" s="2">
        <f>(EW265)</f>
        <v>0</v>
      </c>
      <c r="AI265" s="2">
        <f>(EX265)</f>
        <v>0</v>
      </c>
      <c r="AJ265" s="2">
        <f t="shared" si="262"/>
        <v>34.72</v>
      </c>
      <c r="AK265" s="2">
        <v>105.93</v>
      </c>
      <c r="AL265" s="2">
        <v>105.93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34.72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219</v>
      </c>
      <c r="BK265" s="2"/>
      <c r="BL265" s="2"/>
      <c r="BM265" s="2">
        <v>500001</v>
      </c>
      <c r="BN265" s="2">
        <v>0</v>
      </c>
      <c r="BO265" s="2" t="s">
        <v>3</v>
      </c>
      <c r="BP265" s="2">
        <v>0</v>
      </c>
      <c r="BQ265" s="2">
        <v>8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63"/>
        <v>1164.53</v>
      </c>
      <c r="CQ265" s="2">
        <f t="shared" si="264"/>
        <v>105.93</v>
      </c>
      <c r="CR265" s="2">
        <f>(((ET265)*BB265-(EU265)*BS265)+AE265*BS265)</f>
        <v>0</v>
      </c>
      <c r="CS265" s="2">
        <f t="shared" si="265"/>
        <v>0</v>
      </c>
      <c r="CT265" s="2">
        <f t="shared" si="266"/>
        <v>0</v>
      </c>
      <c r="CU265" s="2">
        <f t="shared" si="267"/>
        <v>0</v>
      </c>
      <c r="CV265" s="2">
        <f t="shared" si="268"/>
        <v>0</v>
      </c>
      <c r="CW265" s="2">
        <f t="shared" si="269"/>
        <v>0</v>
      </c>
      <c r="CX265" s="2">
        <f t="shared" si="270"/>
        <v>34.72</v>
      </c>
      <c r="CY265" s="2">
        <f>0</f>
        <v>0</v>
      </c>
      <c r="CZ265" s="2">
        <f>0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1007</v>
      </c>
      <c r="DV265" s="2" t="s">
        <v>218</v>
      </c>
      <c r="DW265" s="2" t="s">
        <v>218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49994105</v>
      </c>
      <c r="EF265" s="2">
        <v>8</v>
      </c>
      <c r="EG265" s="2" t="s">
        <v>220</v>
      </c>
      <c r="EH265" s="2">
        <v>0</v>
      </c>
      <c r="EI265" s="2" t="s">
        <v>3</v>
      </c>
      <c r="EJ265" s="2">
        <v>1</v>
      </c>
      <c r="EK265" s="2">
        <v>500001</v>
      </c>
      <c r="EL265" s="2" t="s">
        <v>221</v>
      </c>
      <c r="EM265" s="2" t="s">
        <v>222</v>
      </c>
      <c r="EN265" s="2"/>
      <c r="EO265" s="2" t="s">
        <v>3</v>
      </c>
      <c r="EP265" s="2"/>
      <c r="EQ265" s="2">
        <v>132096</v>
      </c>
      <c r="ER265" s="2">
        <v>105.93</v>
      </c>
      <c r="ES265" s="2">
        <v>105.93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3</v>
      </c>
      <c r="GB265" s="2"/>
      <c r="GC265" s="2"/>
      <c r="GD265" s="2">
        <v>1</v>
      </c>
      <c r="GE265" s="2"/>
      <c r="GF265" s="2">
        <v>-918457660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si="273"/>
        <v>0</v>
      </c>
      <c r="GM265" s="2">
        <f t="shared" si="274"/>
        <v>1164.53</v>
      </c>
      <c r="GN265" s="2">
        <f t="shared" si="275"/>
        <v>1164.53</v>
      </c>
      <c r="GO265" s="2">
        <f t="shared" si="276"/>
        <v>0</v>
      </c>
      <c r="GP265" s="2">
        <f t="shared" si="277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278"/>
        <v>0</v>
      </c>
      <c r="GW265" s="2">
        <v>1</v>
      </c>
      <c r="GX265" s="2">
        <f t="shared" si="279"/>
        <v>0</v>
      </c>
      <c r="GY265" s="2"/>
      <c r="GZ265" s="2"/>
      <c r="HA265" s="2">
        <v>0</v>
      </c>
      <c r="HB265" s="2">
        <v>0</v>
      </c>
      <c r="HC265" s="2">
        <f t="shared" si="280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3</v>
      </c>
      <c r="F266" t="s">
        <v>216</v>
      </c>
      <c r="G266" t="s">
        <v>217</v>
      </c>
      <c r="H266" t="s">
        <v>218</v>
      </c>
      <c r="I266">
        <f>ROUND((639.98-629.986)*1.1,7)</f>
        <v>10.993399999999999</v>
      </c>
      <c r="J266">
        <v>0</v>
      </c>
      <c r="K266">
        <f>ROUND((639.98-629.986)*1.1,7)</f>
        <v>10.993399999999999</v>
      </c>
      <c r="O266">
        <f t="shared" si="246"/>
        <v>6696.05</v>
      </c>
      <c r="P266">
        <f t="shared" si="247"/>
        <v>6696.05</v>
      </c>
      <c r="Q266">
        <f t="shared" si="248"/>
        <v>0</v>
      </c>
      <c r="R266">
        <f t="shared" si="249"/>
        <v>0</v>
      </c>
      <c r="S266">
        <f t="shared" si="250"/>
        <v>0</v>
      </c>
      <c r="T266">
        <f t="shared" si="251"/>
        <v>0</v>
      </c>
      <c r="U266">
        <f t="shared" si="252"/>
        <v>0</v>
      </c>
      <c r="V266">
        <f t="shared" si="253"/>
        <v>0</v>
      </c>
      <c r="W266">
        <f t="shared" si="254"/>
        <v>381.69</v>
      </c>
      <c r="X266">
        <f t="shared" si="255"/>
        <v>0</v>
      </c>
      <c r="Y266">
        <f t="shared" si="256"/>
        <v>0</v>
      </c>
      <c r="AA266">
        <v>-1</v>
      </c>
      <c r="AB266">
        <f t="shared" si="257"/>
        <v>105.93</v>
      </c>
      <c r="AC266">
        <f>ROUND((ES266),2)</f>
        <v>105.93</v>
      </c>
      <c r="AD266">
        <f>ROUND((((ET266)-(EU266))+AE266),2)</f>
        <v>0</v>
      </c>
      <c r="AE266">
        <f>ROUND((EU266),2)</f>
        <v>0</v>
      </c>
      <c r="AF266">
        <f>ROUND((EV266),2)</f>
        <v>0</v>
      </c>
      <c r="AG266">
        <f t="shared" si="260"/>
        <v>0</v>
      </c>
      <c r="AH266">
        <f>(EW266)</f>
        <v>0</v>
      </c>
      <c r="AI266">
        <f>(EX266)</f>
        <v>0</v>
      </c>
      <c r="AJ266">
        <f t="shared" si="262"/>
        <v>34.72</v>
      </c>
      <c r="AK266">
        <v>105.93</v>
      </c>
      <c r="AL266">
        <v>105.93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34.72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5.75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219</v>
      </c>
      <c r="BM266">
        <v>500001</v>
      </c>
      <c r="BN266">
        <v>0</v>
      </c>
      <c r="BO266" t="s">
        <v>216</v>
      </c>
      <c r="BP266">
        <v>1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63"/>
        <v>6696.05</v>
      </c>
      <c r="CQ266">
        <f t="shared" si="264"/>
        <v>609.09750000000008</v>
      </c>
      <c r="CR266">
        <f>(((ET266)*BB266-(EU266)*BS266)+AE266*BS266)</f>
        <v>0</v>
      </c>
      <c r="CS266">
        <f t="shared" si="265"/>
        <v>0</v>
      </c>
      <c r="CT266">
        <f t="shared" si="266"/>
        <v>0</v>
      </c>
      <c r="CU266">
        <f t="shared" si="267"/>
        <v>0</v>
      </c>
      <c r="CV266">
        <f t="shared" si="268"/>
        <v>0</v>
      </c>
      <c r="CW266">
        <f t="shared" si="269"/>
        <v>0</v>
      </c>
      <c r="CX266">
        <f t="shared" si="270"/>
        <v>34.72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1007</v>
      </c>
      <c r="DV266" t="s">
        <v>218</v>
      </c>
      <c r="DW266" t="s">
        <v>218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49994105</v>
      </c>
      <c r="EF266">
        <v>8</v>
      </c>
      <c r="EG266" t="s">
        <v>220</v>
      </c>
      <c r="EH266">
        <v>0</v>
      </c>
      <c r="EI266" t="s">
        <v>3</v>
      </c>
      <c r="EJ266">
        <v>1</v>
      </c>
      <c r="EK266">
        <v>500001</v>
      </c>
      <c r="EL266" t="s">
        <v>221</v>
      </c>
      <c r="EM266" t="s">
        <v>222</v>
      </c>
      <c r="EO266" t="s">
        <v>3</v>
      </c>
      <c r="EQ266">
        <v>132096</v>
      </c>
      <c r="ER266">
        <v>105.93</v>
      </c>
      <c r="ES266">
        <v>105.93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-918457660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273"/>
        <v>0</v>
      </c>
      <c r="GM266">
        <f t="shared" si="274"/>
        <v>6696.05</v>
      </c>
      <c r="GN266">
        <f t="shared" si="275"/>
        <v>6696.05</v>
      </c>
      <c r="GO266">
        <f t="shared" si="276"/>
        <v>0</v>
      </c>
      <c r="GP266">
        <f t="shared" si="277"/>
        <v>0</v>
      </c>
      <c r="GR266">
        <v>0</v>
      </c>
      <c r="GS266">
        <v>3</v>
      </c>
      <c r="GT266">
        <v>0</v>
      </c>
      <c r="GU266" t="s">
        <v>3</v>
      </c>
      <c r="GV266">
        <f t="shared" si="278"/>
        <v>0</v>
      </c>
      <c r="GW266">
        <v>1</v>
      </c>
      <c r="GX266">
        <f t="shared" si="279"/>
        <v>0</v>
      </c>
      <c r="HA266">
        <v>0</v>
      </c>
      <c r="HB266">
        <v>0</v>
      </c>
      <c r="HC266">
        <f t="shared" si="280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8" spans="1:255" x14ac:dyDescent="0.2">
      <c r="A268" s="3">
        <v>51</v>
      </c>
      <c r="B268" s="3">
        <f>B247</f>
        <v>1</v>
      </c>
      <c r="C268" s="3">
        <f>A247</f>
        <v>4</v>
      </c>
      <c r="D268" s="3">
        <f>ROW(A247)</f>
        <v>247</v>
      </c>
      <c r="E268" s="3"/>
      <c r="F268" s="3" t="str">
        <f>IF(F247&lt;&gt;"",F247,"")</f>
        <v>Новый раздел</v>
      </c>
      <c r="G268" s="3" t="str">
        <f>IF(G247&lt;&gt;"",G247,"")</f>
        <v>Земляные работы (248029-202-ПОС ВОР №4)</v>
      </c>
      <c r="H268" s="3">
        <v>0</v>
      </c>
      <c r="I268" s="3"/>
      <c r="J268" s="3"/>
      <c r="K268" s="3"/>
      <c r="L268" s="3"/>
      <c r="M268" s="3"/>
      <c r="N268" s="3"/>
      <c r="O268" s="3">
        <f t="shared" ref="O268:T268" si="283">ROUND(AB268,2)</f>
        <v>2363.6799999999998</v>
      </c>
      <c r="P268" s="3">
        <f t="shared" si="283"/>
        <v>0</v>
      </c>
      <c r="Q268" s="3">
        <f t="shared" si="283"/>
        <v>2329.8200000000002</v>
      </c>
      <c r="R268" s="3">
        <f t="shared" si="283"/>
        <v>281.56</v>
      </c>
      <c r="S268" s="3">
        <f t="shared" si="283"/>
        <v>33.86</v>
      </c>
      <c r="T268" s="3">
        <f t="shared" si="283"/>
        <v>0</v>
      </c>
      <c r="U268" s="3">
        <f>AH268</f>
        <v>4.3405621999999999</v>
      </c>
      <c r="V268" s="3">
        <f>AI268</f>
        <v>20.796645399999999</v>
      </c>
      <c r="W268" s="3">
        <f>ROUND(AJ268,2)</f>
        <v>0</v>
      </c>
      <c r="X268" s="3">
        <f>ROUND(AK268,2)</f>
        <v>290.19</v>
      </c>
      <c r="Y268" s="3">
        <f>ROUND(AL268,2)</f>
        <v>145.09</v>
      </c>
      <c r="Z268" s="3"/>
      <c r="AA268" s="3"/>
      <c r="AB268" s="3">
        <f>ROUND(SUMIF(AA251:AA266,"=64923884",O251:O266),2)</f>
        <v>2363.6799999999998</v>
      </c>
      <c r="AC268" s="3">
        <f>ROUND(SUMIF(AA251:AA266,"=64923884",P251:P266),2)</f>
        <v>0</v>
      </c>
      <c r="AD268" s="3">
        <f>ROUND(SUMIF(AA251:AA266,"=64923884",Q251:Q266),2)</f>
        <v>2329.8200000000002</v>
      </c>
      <c r="AE268" s="3">
        <f>ROUND(SUMIF(AA251:AA266,"=64923884",R251:R266),2)</f>
        <v>281.56</v>
      </c>
      <c r="AF268" s="3">
        <f>ROUND(SUMIF(AA251:AA266,"=64923884",S251:S266),2)</f>
        <v>33.86</v>
      </c>
      <c r="AG268" s="3">
        <f>ROUND(SUMIF(AA251:AA266,"=64923884",T251:T266),2)</f>
        <v>0</v>
      </c>
      <c r="AH268" s="3">
        <f>SUMIF(AA251:AA266,"=64923884",U251:U266)</f>
        <v>4.3405621999999999</v>
      </c>
      <c r="AI268" s="3">
        <f>SUMIF(AA251:AA266,"=64923884",V251:V266)</f>
        <v>20.796645399999999</v>
      </c>
      <c r="AJ268" s="3">
        <f>ROUND(SUMIF(AA251:AA266,"=64923884",W251:W266),2)</f>
        <v>0</v>
      </c>
      <c r="AK268" s="3">
        <f>ROUND(SUMIF(AA251:AA266,"=64923884",X251:X266),2)</f>
        <v>290.19</v>
      </c>
      <c r="AL268" s="3">
        <f>ROUND(SUMIF(AA251:AA266,"=64923884",Y251:Y266),2)</f>
        <v>145.09</v>
      </c>
      <c r="AM268" s="3"/>
      <c r="AN268" s="3"/>
      <c r="AO268" s="3">
        <f t="shared" ref="AO268:BD268" si="284">ROUND(BX268,2)</f>
        <v>0</v>
      </c>
      <c r="AP268" s="3">
        <f t="shared" si="284"/>
        <v>0</v>
      </c>
      <c r="AQ268" s="3">
        <f t="shared" si="284"/>
        <v>0</v>
      </c>
      <c r="AR268" s="3">
        <f t="shared" si="284"/>
        <v>2798.96</v>
      </c>
      <c r="AS268" s="3">
        <f t="shared" si="284"/>
        <v>2798.96</v>
      </c>
      <c r="AT268" s="3">
        <f t="shared" si="284"/>
        <v>0</v>
      </c>
      <c r="AU268" s="3">
        <f t="shared" si="284"/>
        <v>0</v>
      </c>
      <c r="AV268" s="3">
        <f t="shared" si="284"/>
        <v>0</v>
      </c>
      <c r="AW268" s="3">
        <f t="shared" si="284"/>
        <v>0</v>
      </c>
      <c r="AX268" s="3">
        <f t="shared" si="284"/>
        <v>0</v>
      </c>
      <c r="AY268" s="3">
        <f t="shared" si="284"/>
        <v>0</v>
      </c>
      <c r="AZ268" s="3">
        <f t="shared" si="284"/>
        <v>0</v>
      </c>
      <c r="BA268" s="3">
        <f t="shared" si="284"/>
        <v>0</v>
      </c>
      <c r="BB268" s="3">
        <f t="shared" si="284"/>
        <v>0</v>
      </c>
      <c r="BC268" s="3">
        <f t="shared" si="284"/>
        <v>0</v>
      </c>
      <c r="BD268" s="3">
        <f t="shared" si="284"/>
        <v>0</v>
      </c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>
        <f>ROUND(SUMIF(AA251:AA266,"=64923884",FQ251:FQ266),2)</f>
        <v>0</v>
      </c>
      <c r="BY268" s="3">
        <f>ROUND(SUMIF(AA251:AA266,"=64923884",FR251:FR266),2)</f>
        <v>0</v>
      </c>
      <c r="BZ268" s="3">
        <f>ROUND(SUMIF(AA251:AA266,"=64923884",GL251:GL266),2)</f>
        <v>0</v>
      </c>
      <c r="CA268" s="3">
        <f>ROUND(SUMIF(AA251:AA266,"=64923884",GM251:GM266),2)</f>
        <v>2798.96</v>
      </c>
      <c r="CB268" s="3">
        <f>ROUND(SUMIF(AA251:AA266,"=64923884",GN251:GN266),2)</f>
        <v>2798.96</v>
      </c>
      <c r="CC268" s="3">
        <f>ROUND(SUMIF(AA251:AA266,"=64923884",GO251:GO266),2)</f>
        <v>0</v>
      </c>
      <c r="CD268" s="3">
        <f>ROUND(SUMIF(AA251:AA266,"=64923884",GP251:GP266),2)</f>
        <v>0</v>
      </c>
      <c r="CE268" s="3">
        <f>AC268-BX268</f>
        <v>0</v>
      </c>
      <c r="CF268" s="3">
        <f>AC268-BY268</f>
        <v>0</v>
      </c>
      <c r="CG268" s="3">
        <f>BX268-BZ268</f>
        <v>0</v>
      </c>
      <c r="CH268" s="3">
        <f>AC268-BX268-BY268+BZ268</f>
        <v>0</v>
      </c>
      <c r="CI268" s="3">
        <f>BY268-BZ268</f>
        <v>0</v>
      </c>
      <c r="CJ268" s="3">
        <f>ROUND(SUMIF(AA251:AA266,"=64923884",GX251:GX266),2)</f>
        <v>0</v>
      </c>
      <c r="CK268" s="3">
        <f>ROUND(SUMIF(AA251:AA266,"=64923884",GY251:GY266),2)</f>
        <v>0</v>
      </c>
      <c r="CL268" s="3">
        <f>ROUND(SUMIF(AA251:AA266,"=64923884",GZ251:GZ266),2)</f>
        <v>0</v>
      </c>
      <c r="CM268" s="3">
        <f>ROUND(SUMIF(AA251:AA266,"=64923884",HD251:HD266),2)</f>
        <v>0</v>
      </c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4">
        <f t="shared" ref="DG268:DL268" si="285">ROUND(DT268,2)</f>
        <v>36459.46</v>
      </c>
      <c r="DH268" s="4">
        <f t="shared" si="285"/>
        <v>0</v>
      </c>
      <c r="DI268" s="4">
        <f t="shared" si="285"/>
        <v>34735.22</v>
      </c>
      <c r="DJ268" s="4">
        <f t="shared" si="285"/>
        <v>14339.41</v>
      </c>
      <c r="DK268" s="4">
        <f t="shared" si="285"/>
        <v>1724.24</v>
      </c>
      <c r="DL268" s="4">
        <f t="shared" si="285"/>
        <v>0</v>
      </c>
      <c r="DM268" s="4">
        <f>DZ268</f>
        <v>4.3405621999999999</v>
      </c>
      <c r="DN268" s="4">
        <f>EA268</f>
        <v>20.796645399999999</v>
      </c>
      <c r="DO268" s="4">
        <f>ROUND(EB268,2)</f>
        <v>0</v>
      </c>
      <c r="DP268" s="4">
        <f>ROUND(EC268,2)</f>
        <v>14778.56</v>
      </c>
      <c r="DQ268" s="4">
        <f>ROUND(ED268,2)</f>
        <v>7389.28</v>
      </c>
      <c r="DR268" s="4"/>
      <c r="DS268" s="4"/>
      <c r="DT268" s="4">
        <f>ROUND(SUMIF(AA251:AA266,"=64923882",O251:O266),2)</f>
        <v>36459.46</v>
      </c>
      <c r="DU268" s="4">
        <f>ROUND(SUMIF(AA251:AA266,"=64923882",P251:P266),2)</f>
        <v>0</v>
      </c>
      <c r="DV268" s="4">
        <f>ROUND(SUMIF(AA251:AA266,"=64923882",Q251:Q266),2)</f>
        <v>34735.22</v>
      </c>
      <c r="DW268" s="4">
        <f>ROUND(SUMIF(AA251:AA266,"=64923882",R251:R266),2)</f>
        <v>14339.41</v>
      </c>
      <c r="DX268" s="4">
        <f>ROUND(SUMIF(AA251:AA266,"=64923882",S251:S266),2)</f>
        <v>1724.24</v>
      </c>
      <c r="DY268" s="4">
        <f>ROUND(SUMIF(AA251:AA266,"=64923882",T251:T266),2)</f>
        <v>0</v>
      </c>
      <c r="DZ268" s="4">
        <f>SUMIF(AA251:AA266,"=64923882",U251:U266)</f>
        <v>4.3405621999999999</v>
      </c>
      <c r="EA268" s="4">
        <f>SUMIF(AA251:AA266,"=64923882",V251:V266)</f>
        <v>20.796645399999999</v>
      </c>
      <c r="EB268" s="4">
        <f>ROUND(SUMIF(AA251:AA266,"=64923882",W251:W266),2)</f>
        <v>0</v>
      </c>
      <c r="EC268" s="4">
        <f>ROUND(SUMIF(AA251:AA266,"=64923882",X251:X266),2)</f>
        <v>14778.56</v>
      </c>
      <c r="ED268" s="4">
        <f>ROUND(SUMIF(AA251:AA266,"=64923882",Y251:Y266),2)</f>
        <v>7389.28</v>
      </c>
      <c r="EE268" s="4"/>
      <c r="EF268" s="4"/>
      <c r="EG268" s="4">
        <f t="shared" ref="EG268:EV268" si="286">ROUND(FP268,2)</f>
        <v>0</v>
      </c>
      <c r="EH268" s="4">
        <f t="shared" si="286"/>
        <v>0</v>
      </c>
      <c r="EI268" s="4">
        <f t="shared" si="286"/>
        <v>0</v>
      </c>
      <c r="EJ268" s="4">
        <f t="shared" si="286"/>
        <v>58627.3</v>
      </c>
      <c r="EK268" s="4">
        <f t="shared" si="286"/>
        <v>58627.3</v>
      </c>
      <c r="EL268" s="4">
        <f t="shared" si="286"/>
        <v>0</v>
      </c>
      <c r="EM268" s="4">
        <f t="shared" si="286"/>
        <v>0</v>
      </c>
      <c r="EN268" s="4">
        <f t="shared" si="286"/>
        <v>0</v>
      </c>
      <c r="EO268" s="4">
        <f t="shared" si="286"/>
        <v>0</v>
      </c>
      <c r="EP268" s="4">
        <f t="shared" si="286"/>
        <v>0</v>
      </c>
      <c r="EQ268" s="4">
        <f t="shared" si="286"/>
        <v>0</v>
      </c>
      <c r="ER268" s="4">
        <f t="shared" si="286"/>
        <v>0</v>
      </c>
      <c r="ES268" s="4">
        <f t="shared" si="286"/>
        <v>0</v>
      </c>
      <c r="ET268" s="4">
        <f t="shared" si="286"/>
        <v>0</v>
      </c>
      <c r="EU268" s="4">
        <f t="shared" si="286"/>
        <v>0</v>
      </c>
      <c r="EV268" s="4">
        <f t="shared" si="286"/>
        <v>0</v>
      </c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>
        <f>ROUND(SUMIF(AA251:AA266,"=64923882",FQ251:FQ266),2)</f>
        <v>0</v>
      </c>
      <c r="FQ268" s="4">
        <f>ROUND(SUMIF(AA251:AA266,"=64923882",FR251:FR266),2)</f>
        <v>0</v>
      </c>
      <c r="FR268" s="4">
        <f>ROUND(SUMIF(AA251:AA266,"=64923882",GL251:GL266),2)</f>
        <v>0</v>
      </c>
      <c r="FS268" s="4">
        <f>ROUND(SUMIF(AA251:AA266,"=64923882",GM251:GM266),2)</f>
        <v>58627.3</v>
      </c>
      <c r="FT268" s="4">
        <f>ROUND(SUMIF(AA251:AA266,"=64923882",GN251:GN266),2)</f>
        <v>58627.3</v>
      </c>
      <c r="FU268" s="4">
        <f>ROUND(SUMIF(AA251:AA266,"=64923882",GO251:GO266),2)</f>
        <v>0</v>
      </c>
      <c r="FV268" s="4">
        <f>ROUND(SUMIF(AA251:AA266,"=64923882",GP251:GP266),2)</f>
        <v>0</v>
      </c>
      <c r="FW268" s="4">
        <f>DU268-FP268</f>
        <v>0</v>
      </c>
      <c r="FX268" s="4">
        <f>DU268-FQ268</f>
        <v>0</v>
      </c>
      <c r="FY268" s="4">
        <f>FP268-FR268</f>
        <v>0</v>
      </c>
      <c r="FZ268" s="4">
        <f>DU268-FP268-FQ268+FR268</f>
        <v>0</v>
      </c>
      <c r="GA268" s="4">
        <f>FQ268-FR268</f>
        <v>0</v>
      </c>
      <c r="GB268" s="4">
        <f>ROUND(SUMIF(AA251:AA266,"=64923882",GX251:GX266),2)</f>
        <v>0</v>
      </c>
      <c r="GC268" s="4">
        <f>ROUND(SUMIF(AA251:AA266,"=64923882",GY251:GY266),2)</f>
        <v>0</v>
      </c>
      <c r="GD268" s="4">
        <f>ROUND(SUMIF(AA251:AA266,"=64923882",GZ251:GZ266),2)</f>
        <v>0</v>
      </c>
      <c r="GE268" s="4">
        <f>ROUND(SUMIF(AA251:AA266,"=64923882",HD251:HD266),2)</f>
        <v>0</v>
      </c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>
        <v>0</v>
      </c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201</v>
      </c>
      <c r="F270" s="5">
        <f>ROUND(Source!O268,O270)</f>
        <v>2363.6799999999998</v>
      </c>
      <c r="G270" s="5" t="s">
        <v>65</v>
      </c>
      <c r="H270" s="5" t="s">
        <v>66</v>
      </c>
      <c r="I270" s="5"/>
      <c r="J270" s="5"/>
      <c r="K270" s="5">
        <v>201</v>
      </c>
      <c r="L270" s="5">
        <v>1</v>
      </c>
      <c r="M270" s="5">
        <v>3</v>
      </c>
      <c r="N270" s="5" t="s">
        <v>3</v>
      </c>
      <c r="O270" s="5">
        <v>2</v>
      </c>
      <c r="P270" s="5">
        <f>ROUND(Source!DG268,O270)</f>
        <v>36459.46</v>
      </c>
      <c r="Q270" s="5"/>
      <c r="R270" s="5"/>
      <c r="S270" s="5"/>
      <c r="T270" s="5"/>
      <c r="U270" s="5"/>
      <c r="V270" s="5"/>
      <c r="W270" s="5">
        <v>2363.6799999999998</v>
      </c>
      <c r="X270" s="5">
        <v>1</v>
      </c>
      <c r="Y270" s="5">
        <v>2363.6799999999998</v>
      </c>
      <c r="Z270" s="5">
        <v>36459.46</v>
      </c>
      <c r="AA270" s="5">
        <v>1</v>
      </c>
      <c r="AB270" s="5">
        <v>36459.46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202</v>
      </c>
      <c r="F271" s="5">
        <f>ROUND(Source!P268,O271)</f>
        <v>0</v>
      </c>
      <c r="G271" s="5" t="s">
        <v>67</v>
      </c>
      <c r="H271" s="5" t="s">
        <v>68</v>
      </c>
      <c r="I271" s="5"/>
      <c r="J271" s="5"/>
      <c r="K271" s="5">
        <v>202</v>
      </c>
      <c r="L271" s="5">
        <v>2</v>
      </c>
      <c r="M271" s="5">
        <v>3</v>
      </c>
      <c r="N271" s="5" t="s">
        <v>3</v>
      </c>
      <c r="O271" s="5">
        <v>2</v>
      </c>
      <c r="P271" s="5">
        <f>ROUND(Source!DH268,O271)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222</v>
      </c>
      <c r="F272" s="5">
        <f>ROUND(Source!AO268,O272)</f>
        <v>0</v>
      </c>
      <c r="G272" s="5" t="s">
        <v>69</v>
      </c>
      <c r="H272" s="5" t="s">
        <v>70</v>
      </c>
      <c r="I272" s="5"/>
      <c r="J272" s="5"/>
      <c r="K272" s="5">
        <v>222</v>
      </c>
      <c r="L272" s="5">
        <v>3</v>
      </c>
      <c r="M272" s="5">
        <v>3</v>
      </c>
      <c r="N272" s="5" t="s">
        <v>3</v>
      </c>
      <c r="O272" s="5">
        <v>2</v>
      </c>
      <c r="P272" s="5">
        <f>ROUND(Source!EG268,O272)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225</v>
      </c>
      <c r="F273" s="5">
        <f>ROUND(Source!AV268,O273)</f>
        <v>0</v>
      </c>
      <c r="G273" s="5" t="s">
        <v>71</v>
      </c>
      <c r="H273" s="5" t="s">
        <v>72</v>
      </c>
      <c r="I273" s="5"/>
      <c r="J273" s="5"/>
      <c r="K273" s="5">
        <v>225</v>
      </c>
      <c r="L273" s="5">
        <v>4</v>
      </c>
      <c r="M273" s="5">
        <v>3</v>
      </c>
      <c r="N273" s="5" t="s">
        <v>3</v>
      </c>
      <c r="O273" s="5">
        <v>2</v>
      </c>
      <c r="P273" s="5">
        <f>ROUND(Source!EN268,O273)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226</v>
      </c>
      <c r="F274" s="5">
        <f>ROUND(Source!AW268,O274)</f>
        <v>0</v>
      </c>
      <c r="G274" s="5" t="s">
        <v>73</v>
      </c>
      <c r="H274" s="5" t="s">
        <v>74</v>
      </c>
      <c r="I274" s="5"/>
      <c r="J274" s="5"/>
      <c r="K274" s="5">
        <v>226</v>
      </c>
      <c r="L274" s="5">
        <v>5</v>
      </c>
      <c r="M274" s="5">
        <v>3</v>
      </c>
      <c r="N274" s="5" t="s">
        <v>3</v>
      </c>
      <c r="O274" s="5">
        <v>2</v>
      </c>
      <c r="P274" s="5">
        <f>ROUND(Source!EO268,O274)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227</v>
      </c>
      <c r="F275" s="5">
        <f>ROUND(Source!AX268,O275)</f>
        <v>0</v>
      </c>
      <c r="G275" s="5" t="s">
        <v>75</v>
      </c>
      <c r="H275" s="5" t="s">
        <v>76</v>
      </c>
      <c r="I275" s="5"/>
      <c r="J275" s="5"/>
      <c r="K275" s="5">
        <v>227</v>
      </c>
      <c r="L275" s="5">
        <v>6</v>
      </c>
      <c r="M275" s="5">
        <v>3</v>
      </c>
      <c r="N275" s="5" t="s">
        <v>3</v>
      </c>
      <c r="O275" s="5">
        <v>2</v>
      </c>
      <c r="P275" s="5">
        <f>ROUND(Source!EP268,O275)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228</v>
      </c>
      <c r="F276" s="5">
        <f>ROUND(Source!AY268,O276)</f>
        <v>0</v>
      </c>
      <c r="G276" s="5" t="s">
        <v>77</v>
      </c>
      <c r="H276" s="5" t="s">
        <v>78</v>
      </c>
      <c r="I276" s="5"/>
      <c r="J276" s="5"/>
      <c r="K276" s="5">
        <v>228</v>
      </c>
      <c r="L276" s="5">
        <v>7</v>
      </c>
      <c r="M276" s="5">
        <v>3</v>
      </c>
      <c r="N276" s="5" t="s">
        <v>3</v>
      </c>
      <c r="O276" s="5">
        <v>2</v>
      </c>
      <c r="P276" s="5">
        <f>ROUND(Source!EQ268,O276)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216</v>
      </c>
      <c r="F277" s="5">
        <f>ROUND(Source!AP268,O277)</f>
        <v>0</v>
      </c>
      <c r="G277" s="5" t="s">
        <v>79</v>
      </c>
      <c r="H277" s="5" t="s">
        <v>80</v>
      </c>
      <c r="I277" s="5"/>
      <c r="J277" s="5"/>
      <c r="K277" s="5">
        <v>216</v>
      </c>
      <c r="L277" s="5">
        <v>8</v>
      </c>
      <c r="M277" s="5">
        <v>3</v>
      </c>
      <c r="N277" s="5" t="s">
        <v>3</v>
      </c>
      <c r="O277" s="5">
        <v>2</v>
      </c>
      <c r="P277" s="5">
        <f>ROUND(Source!EH268,O277)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223</v>
      </c>
      <c r="F278" s="5">
        <f>ROUND(Source!AQ268,O278)</f>
        <v>0</v>
      </c>
      <c r="G278" s="5" t="s">
        <v>81</v>
      </c>
      <c r="H278" s="5" t="s">
        <v>82</v>
      </c>
      <c r="I278" s="5"/>
      <c r="J278" s="5"/>
      <c r="K278" s="5">
        <v>223</v>
      </c>
      <c r="L278" s="5">
        <v>9</v>
      </c>
      <c r="M278" s="5">
        <v>3</v>
      </c>
      <c r="N278" s="5" t="s">
        <v>3</v>
      </c>
      <c r="O278" s="5">
        <v>2</v>
      </c>
      <c r="P278" s="5">
        <f>ROUND(Source!EI268,O278)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229</v>
      </c>
      <c r="F279" s="5">
        <f>ROUND(Source!AZ268,O279)</f>
        <v>0</v>
      </c>
      <c r="G279" s="5" t="s">
        <v>83</v>
      </c>
      <c r="H279" s="5" t="s">
        <v>84</v>
      </c>
      <c r="I279" s="5"/>
      <c r="J279" s="5"/>
      <c r="K279" s="5">
        <v>229</v>
      </c>
      <c r="L279" s="5">
        <v>10</v>
      </c>
      <c r="M279" s="5">
        <v>3</v>
      </c>
      <c r="N279" s="5" t="s">
        <v>3</v>
      </c>
      <c r="O279" s="5">
        <v>2</v>
      </c>
      <c r="P279" s="5">
        <f>ROUND(Source!ER268,O279)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203</v>
      </c>
      <c r="F280" s="5">
        <f>ROUND(Source!Q268,O280)</f>
        <v>2329.8200000000002</v>
      </c>
      <c r="G280" s="5" t="s">
        <v>85</v>
      </c>
      <c r="H280" s="5" t="s">
        <v>86</v>
      </c>
      <c r="I280" s="5"/>
      <c r="J280" s="5"/>
      <c r="K280" s="5">
        <v>203</v>
      </c>
      <c r="L280" s="5">
        <v>11</v>
      </c>
      <c r="M280" s="5">
        <v>3</v>
      </c>
      <c r="N280" s="5" t="s">
        <v>3</v>
      </c>
      <c r="O280" s="5">
        <v>2</v>
      </c>
      <c r="P280" s="5">
        <f>ROUND(Source!DI268,O280)</f>
        <v>34735.22</v>
      </c>
      <c r="Q280" s="5"/>
      <c r="R280" s="5"/>
      <c r="S280" s="5"/>
      <c r="T280" s="5"/>
      <c r="U280" s="5"/>
      <c r="V280" s="5"/>
      <c r="W280" s="5">
        <v>2329.8199999999997</v>
      </c>
      <c r="X280" s="5">
        <v>1</v>
      </c>
      <c r="Y280" s="5">
        <v>2329.8199999999997</v>
      </c>
      <c r="Z280" s="5">
        <v>34735.22</v>
      </c>
      <c r="AA280" s="5">
        <v>1</v>
      </c>
      <c r="AB280" s="5">
        <v>34735.22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231</v>
      </c>
      <c r="F281" s="5">
        <f>ROUND(Source!BB268,O281)</f>
        <v>0</v>
      </c>
      <c r="G281" s="5" t="s">
        <v>87</v>
      </c>
      <c r="H281" s="5" t="s">
        <v>88</v>
      </c>
      <c r="I281" s="5"/>
      <c r="J281" s="5"/>
      <c r="K281" s="5">
        <v>231</v>
      </c>
      <c r="L281" s="5">
        <v>12</v>
      </c>
      <c r="M281" s="5">
        <v>3</v>
      </c>
      <c r="N281" s="5" t="s">
        <v>3</v>
      </c>
      <c r="O281" s="5">
        <v>2</v>
      </c>
      <c r="P281" s="5">
        <f>ROUND(Source!ET268,O281)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204</v>
      </c>
      <c r="F282" s="5">
        <f>ROUND(Source!R268,O282)</f>
        <v>281.56</v>
      </c>
      <c r="G282" s="5" t="s">
        <v>89</v>
      </c>
      <c r="H282" s="5" t="s">
        <v>90</v>
      </c>
      <c r="I282" s="5"/>
      <c r="J282" s="5"/>
      <c r="K282" s="5">
        <v>204</v>
      </c>
      <c r="L282" s="5">
        <v>13</v>
      </c>
      <c r="M282" s="5">
        <v>3</v>
      </c>
      <c r="N282" s="5" t="s">
        <v>3</v>
      </c>
      <c r="O282" s="5">
        <v>2</v>
      </c>
      <c r="P282" s="5">
        <f>ROUND(Source!DJ268,O282)</f>
        <v>14339.41</v>
      </c>
      <c r="Q282" s="5"/>
      <c r="R282" s="5"/>
      <c r="S282" s="5"/>
      <c r="T282" s="5"/>
      <c r="U282" s="5"/>
      <c r="V282" s="5"/>
      <c r="W282" s="5">
        <v>281.55999999999995</v>
      </c>
      <c r="X282" s="5">
        <v>1</v>
      </c>
      <c r="Y282" s="5">
        <v>281.55999999999995</v>
      </c>
      <c r="Z282" s="5">
        <v>14339.41</v>
      </c>
      <c r="AA282" s="5">
        <v>1</v>
      </c>
      <c r="AB282" s="5">
        <v>14339.41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205</v>
      </c>
      <c r="F283" s="5">
        <f>ROUND(Source!S268,O283)</f>
        <v>33.86</v>
      </c>
      <c r="G283" s="5" t="s">
        <v>91</v>
      </c>
      <c r="H283" s="5" t="s">
        <v>92</v>
      </c>
      <c r="I283" s="5"/>
      <c r="J283" s="5"/>
      <c r="K283" s="5">
        <v>205</v>
      </c>
      <c r="L283" s="5">
        <v>14</v>
      </c>
      <c r="M283" s="5">
        <v>3</v>
      </c>
      <c r="N283" s="5" t="s">
        <v>3</v>
      </c>
      <c r="O283" s="5">
        <v>2</v>
      </c>
      <c r="P283" s="5">
        <f>ROUND(Source!DK268,O283)</f>
        <v>1724.24</v>
      </c>
      <c r="Q283" s="5"/>
      <c r="R283" s="5"/>
      <c r="S283" s="5"/>
      <c r="T283" s="5"/>
      <c r="U283" s="5"/>
      <c r="V283" s="5"/>
      <c r="W283" s="5">
        <v>33.86</v>
      </c>
      <c r="X283" s="5">
        <v>1</v>
      </c>
      <c r="Y283" s="5">
        <v>33.86</v>
      </c>
      <c r="Z283" s="5">
        <v>1724.24</v>
      </c>
      <c r="AA283" s="5">
        <v>1</v>
      </c>
      <c r="AB283" s="5">
        <v>1724.24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232</v>
      </c>
      <c r="F284" s="5">
        <f>ROUND(Source!BC268,O284)</f>
        <v>0</v>
      </c>
      <c r="G284" s="5" t="s">
        <v>93</v>
      </c>
      <c r="H284" s="5" t="s">
        <v>94</v>
      </c>
      <c r="I284" s="5"/>
      <c r="J284" s="5"/>
      <c r="K284" s="5">
        <v>232</v>
      </c>
      <c r="L284" s="5">
        <v>15</v>
      </c>
      <c r="M284" s="5">
        <v>3</v>
      </c>
      <c r="N284" s="5" t="s">
        <v>3</v>
      </c>
      <c r="O284" s="5">
        <v>2</v>
      </c>
      <c r="P284" s="5">
        <f>ROUND(Source!EU268,O284)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214</v>
      </c>
      <c r="F285" s="5">
        <f>ROUND(Source!AS268,O285)</f>
        <v>2798.96</v>
      </c>
      <c r="G285" s="5" t="s">
        <v>95</v>
      </c>
      <c r="H285" s="5" t="s">
        <v>96</v>
      </c>
      <c r="I285" s="5"/>
      <c r="J285" s="5"/>
      <c r="K285" s="5">
        <v>214</v>
      </c>
      <c r="L285" s="5">
        <v>16</v>
      </c>
      <c r="M285" s="5">
        <v>3</v>
      </c>
      <c r="N285" s="5" t="s">
        <v>3</v>
      </c>
      <c r="O285" s="5">
        <v>2</v>
      </c>
      <c r="P285" s="5">
        <f>ROUND(Source!EK268,O285)</f>
        <v>58627.3</v>
      </c>
      <c r="Q285" s="5"/>
      <c r="R285" s="5"/>
      <c r="S285" s="5"/>
      <c r="T285" s="5"/>
      <c r="U285" s="5"/>
      <c r="V285" s="5"/>
      <c r="W285" s="5">
        <v>2798.96</v>
      </c>
      <c r="X285" s="5">
        <v>1</v>
      </c>
      <c r="Y285" s="5">
        <v>2798.96</v>
      </c>
      <c r="Z285" s="5">
        <v>58627.3</v>
      </c>
      <c r="AA285" s="5">
        <v>1</v>
      </c>
      <c r="AB285" s="5">
        <v>58627.3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215</v>
      </c>
      <c r="F286" s="5">
        <f>ROUND(Source!AT268,O286)</f>
        <v>0</v>
      </c>
      <c r="G286" s="5" t="s">
        <v>97</v>
      </c>
      <c r="H286" s="5" t="s">
        <v>98</v>
      </c>
      <c r="I286" s="5"/>
      <c r="J286" s="5"/>
      <c r="K286" s="5">
        <v>215</v>
      </c>
      <c r="L286" s="5">
        <v>17</v>
      </c>
      <c r="M286" s="5">
        <v>3</v>
      </c>
      <c r="N286" s="5" t="s">
        <v>3</v>
      </c>
      <c r="O286" s="5">
        <v>2</v>
      </c>
      <c r="P286" s="5">
        <f>ROUND(Source!EL268,O286)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217</v>
      </c>
      <c r="F287" s="5">
        <f>ROUND(Source!AU268,O287)</f>
        <v>0</v>
      </c>
      <c r="G287" s="5" t="s">
        <v>99</v>
      </c>
      <c r="H287" s="5" t="s">
        <v>100</v>
      </c>
      <c r="I287" s="5"/>
      <c r="J287" s="5"/>
      <c r="K287" s="5">
        <v>217</v>
      </c>
      <c r="L287" s="5">
        <v>18</v>
      </c>
      <c r="M287" s="5">
        <v>3</v>
      </c>
      <c r="N287" s="5" t="s">
        <v>3</v>
      </c>
      <c r="O287" s="5">
        <v>2</v>
      </c>
      <c r="P287" s="5">
        <f>ROUND(Source!EM268,O287)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230</v>
      </c>
      <c r="F288" s="5">
        <f>ROUND(Source!BA268,O288)</f>
        <v>0</v>
      </c>
      <c r="G288" s="5" t="s">
        <v>101</v>
      </c>
      <c r="H288" s="5" t="s">
        <v>102</v>
      </c>
      <c r="I288" s="5"/>
      <c r="J288" s="5"/>
      <c r="K288" s="5">
        <v>230</v>
      </c>
      <c r="L288" s="5">
        <v>19</v>
      </c>
      <c r="M288" s="5">
        <v>3</v>
      </c>
      <c r="N288" s="5" t="s">
        <v>3</v>
      </c>
      <c r="O288" s="5">
        <v>2</v>
      </c>
      <c r="P288" s="5">
        <f>ROUND(Source!ES268,O288)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206</v>
      </c>
      <c r="F289" s="5">
        <f>ROUND(Source!T268,O289)</f>
        <v>0</v>
      </c>
      <c r="G289" s="5" t="s">
        <v>103</v>
      </c>
      <c r="H289" s="5" t="s">
        <v>104</v>
      </c>
      <c r="I289" s="5"/>
      <c r="J289" s="5"/>
      <c r="K289" s="5">
        <v>206</v>
      </c>
      <c r="L289" s="5">
        <v>20</v>
      </c>
      <c r="M289" s="5">
        <v>3</v>
      </c>
      <c r="N289" s="5" t="s">
        <v>3</v>
      </c>
      <c r="O289" s="5">
        <v>2</v>
      </c>
      <c r="P289" s="5">
        <f>ROUND(Source!DL268,O289)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207</v>
      </c>
      <c r="F290" s="5">
        <f>ROUND(Source!U268,O290)</f>
        <v>4.3405621999999999</v>
      </c>
      <c r="G290" s="5" t="s">
        <v>105</v>
      </c>
      <c r="H290" s="5" t="s">
        <v>106</v>
      </c>
      <c r="I290" s="5"/>
      <c r="J290" s="5"/>
      <c r="K290" s="5">
        <v>207</v>
      </c>
      <c r="L290" s="5">
        <v>21</v>
      </c>
      <c r="M290" s="5">
        <v>3</v>
      </c>
      <c r="N290" s="5" t="s">
        <v>3</v>
      </c>
      <c r="O290" s="5">
        <v>7</v>
      </c>
      <c r="P290" s="5">
        <f>ROUND(Source!DM268,O290)</f>
        <v>4.3405621999999999</v>
      </c>
      <c r="Q290" s="5"/>
      <c r="R290" s="5"/>
      <c r="S290" s="5"/>
      <c r="T290" s="5"/>
      <c r="U290" s="5"/>
      <c r="V290" s="5"/>
      <c r="W290" s="5">
        <v>4.3405621999999999</v>
      </c>
      <c r="X290" s="5">
        <v>1</v>
      </c>
      <c r="Y290" s="5">
        <v>4.3405621999999999</v>
      </c>
      <c r="Z290" s="5">
        <v>4.3405621999999999</v>
      </c>
      <c r="AA290" s="5">
        <v>1</v>
      </c>
      <c r="AB290" s="5">
        <v>4.3405621999999999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208</v>
      </c>
      <c r="F291" s="5">
        <f>ROUND(Source!V268,O291)</f>
        <v>20.796645399999999</v>
      </c>
      <c r="G291" s="5" t="s">
        <v>107</v>
      </c>
      <c r="H291" s="5" t="s">
        <v>108</v>
      </c>
      <c r="I291" s="5"/>
      <c r="J291" s="5"/>
      <c r="K291" s="5">
        <v>208</v>
      </c>
      <c r="L291" s="5">
        <v>22</v>
      </c>
      <c r="M291" s="5">
        <v>3</v>
      </c>
      <c r="N291" s="5" t="s">
        <v>3</v>
      </c>
      <c r="O291" s="5">
        <v>7</v>
      </c>
      <c r="P291" s="5">
        <f>ROUND(Source!DN268,O291)</f>
        <v>20.796645399999999</v>
      </c>
      <c r="Q291" s="5"/>
      <c r="R291" s="5"/>
      <c r="S291" s="5"/>
      <c r="T291" s="5"/>
      <c r="U291" s="5"/>
      <c r="V291" s="5"/>
      <c r="W291" s="5">
        <v>20.796645399999999</v>
      </c>
      <c r="X291" s="5">
        <v>1</v>
      </c>
      <c r="Y291" s="5">
        <v>20.796645399999999</v>
      </c>
      <c r="Z291" s="5">
        <v>20.796645399999999</v>
      </c>
      <c r="AA291" s="5">
        <v>1</v>
      </c>
      <c r="AB291" s="5">
        <v>20.796645399999999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209</v>
      </c>
      <c r="F292" s="5">
        <f>ROUND(Source!W268,O292)</f>
        <v>0</v>
      </c>
      <c r="G292" s="5" t="s">
        <v>109</v>
      </c>
      <c r="H292" s="5" t="s">
        <v>110</v>
      </c>
      <c r="I292" s="5"/>
      <c r="J292" s="5"/>
      <c r="K292" s="5">
        <v>209</v>
      </c>
      <c r="L292" s="5">
        <v>23</v>
      </c>
      <c r="M292" s="5">
        <v>3</v>
      </c>
      <c r="N292" s="5" t="s">
        <v>3</v>
      </c>
      <c r="O292" s="5">
        <v>2</v>
      </c>
      <c r="P292" s="5">
        <f>ROUND(Source!DO268,O292)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55" x14ac:dyDescent="0.2">
      <c r="A293" s="5">
        <v>50</v>
      </c>
      <c r="B293" s="5">
        <v>0</v>
      </c>
      <c r="C293" s="5">
        <v>0</v>
      </c>
      <c r="D293" s="5">
        <v>1</v>
      </c>
      <c r="E293" s="5">
        <v>233</v>
      </c>
      <c r="F293" s="5">
        <f>ROUND(Source!BD268,O293)</f>
        <v>0</v>
      </c>
      <c r="G293" s="5" t="s">
        <v>111</v>
      </c>
      <c r="H293" s="5" t="s">
        <v>112</v>
      </c>
      <c r="I293" s="5"/>
      <c r="J293" s="5"/>
      <c r="K293" s="5">
        <v>233</v>
      </c>
      <c r="L293" s="5">
        <v>24</v>
      </c>
      <c r="M293" s="5">
        <v>3</v>
      </c>
      <c r="N293" s="5" t="s">
        <v>3</v>
      </c>
      <c r="O293" s="5">
        <v>2</v>
      </c>
      <c r="P293" s="5">
        <f>ROUND(Source!EV268,O293)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210</v>
      </c>
      <c r="F294" s="5">
        <f>ROUND(Source!X268,O294)</f>
        <v>290.19</v>
      </c>
      <c r="G294" s="5" t="s">
        <v>113</v>
      </c>
      <c r="H294" s="5" t="s">
        <v>114</v>
      </c>
      <c r="I294" s="5"/>
      <c r="J294" s="5"/>
      <c r="K294" s="5">
        <v>210</v>
      </c>
      <c r="L294" s="5">
        <v>25</v>
      </c>
      <c r="M294" s="5">
        <v>3</v>
      </c>
      <c r="N294" s="5" t="s">
        <v>3</v>
      </c>
      <c r="O294" s="5">
        <v>2</v>
      </c>
      <c r="P294" s="5">
        <f>ROUND(Source!DP268,O294)</f>
        <v>14778.56</v>
      </c>
      <c r="Q294" s="5"/>
      <c r="R294" s="5"/>
      <c r="S294" s="5"/>
      <c r="T294" s="5"/>
      <c r="U294" s="5"/>
      <c r="V294" s="5"/>
      <c r="W294" s="5">
        <v>290.19</v>
      </c>
      <c r="X294" s="5">
        <v>1</v>
      </c>
      <c r="Y294" s="5">
        <v>290.19</v>
      </c>
      <c r="Z294" s="5">
        <v>14778.56</v>
      </c>
      <c r="AA294" s="5">
        <v>1</v>
      </c>
      <c r="AB294" s="5">
        <v>14778.56</v>
      </c>
    </row>
    <row r="295" spans="1:255" x14ac:dyDescent="0.2">
      <c r="A295" s="5">
        <v>50</v>
      </c>
      <c r="B295" s="5">
        <v>0</v>
      </c>
      <c r="C295" s="5">
        <v>0</v>
      </c>
      <c r="D295" s="5">
        <v>1</v>
      </c>
      <c r="E295" s="5">
        <v>211</v>
      </c>
      <c r="F295" s="5">
        <f>ROUND(Source!Y268,O295)</f>
        <v>145.09</v>
      </c>
      <c r="G295" s="5" t="s">
        <v>115</v>
      </c>
      <c r="H295" s="5" t="s">
        <v>116</v>
      </c>
      <c r="I295" s="5"/>
      <c r="J295" s="5"/>
      <c r="K295" s="5">
        <v>211</v>
      </c>
      <c r="L295" s="5">
        <v>26</v>
      </c>
      <c r="M295" s="5">
        <v>3</v>
      </c>
      <c r="N295" s="5" t="s">
        <v>3</v>
      </c>
      <c r="O295" s="5">
        <v>2</v>
      </c>
      <c r="P295" s="5">
        <f>ROUND(Source!DQ268,O295)</f>
        <v>7389.28</v>
      </c>
      <c r="Q295" s="5"/>
      <c r="R295" s="5"/>
      <c r="S295" s="5"/>
      <c r="T295" s="5"/>
      <c r="U295" s="5"/>
      <c r="V295" s="5"/>
      <c r="W295" s="5">
        <v>145.09</v>
      </c>
      <c r="X295" s="5">
        <v>1</v>
      </c>
      <c r="Y295" s="5">
        <v>145.09</v>
      </c>
      <c r="Z295" s="5">
        <v>7389.28</v>
      </c>
      <c r="AA295" s="5">
        <v>1</v>
      </c>
      <c r="AB295" s="5">
        <v>7389.28</v>
      </c>
    </row>
    <row r="296" spans="1:255" x14ac:dyDescent="0.2">
      <c r="A296" s="5">
        <v>50</v>
      </c>
      <c r="B296" s="5">
        <v>0</v>
      </c>
      <c r="C296" s="5">
        <v>0</v>
      </c>
      <c r="D296" s="5">
        <v>1</v>
      </c>
      <c r="E296" s="5">
        <v>224</v>
      </c>
      <c r="F296" s="5">
        <f>ROUND(Source!AR268,O296)</f>
        <v>2798.96</v>
      </c>
      <c r="G296" s="5" t="s">
        <v>117</v>
      </c>
      <c r="H296" s="5" t="s">
        <v>118</v>
      </c>
      <c r="I296" s="5"/>
      <c r="J296" s="5"/>
      <c r="K296" s="5">
        <v>224</v>
      </c>
      <c r="L296" s="5">
        <v>27</v>
      </c>
      <c r="M296" s="5">
        <v>3</v>
      </c>
      <c r="N296" s="5" t="s">
        <v>3</v>
      </c>
      <c r="O296" s="5">
        <v>2</v>
      </c>
      <c r="P296" s="5">
        <f>ROUND(Source!EJ268,O296)</f>
        <v>58627.3</v>
      </c>
      <c r="Q296" s="5"/>
      <c r="R296" s="5"/>
      <c r="S296" s="5"/>
      <c r="T296" s="5"/>
      <c r="U296" s="5"/>
      <c r="V296" s="5"/>
      <c r="W296" s="5">
        <v>2798.96</v>
      </c>
      <c r="X296" s="5">
        <v>1</v>
      </c>
      <c r="Y296" s="5">
        <v>2798.96</v>
      </c>
      <c r="Z296" s="5">
        <v>58627.3</v>
      </c>
      <c r="AA296" s="5">
        <v>1</v>
      </c>
      <c r="AB296" s="5">
        <v>58627.3</v>
      </c>
    </row>
    <row r="298" spans="1:255" x14ac:dyDescent="0.2">
      <c r="A298" s="1">
        <v>4</v>
      </c>
      <c r="B298" s="1">
        <v>1</v>
      </c>
      <c r="C298" s="1"/>
      <c r="D298" s="1">
        <f>ROW(A311)</f>
        <v>311</v>
      </c>
      <c r="E298" s="1"/>
      <c r="F298" s="1" t="s">
        <v>25</v>
      </c>
      <c r="G298" s="1" t="s">
        <v>223</v>
      </c>
      <c r="H298" s="1" t="s">
        <v>3</v>
      </c>
      <c r="I298" s="1">
        <v>0</v>
      </c>
      <c r="J298" s="1"/>
      <c r="K298" s="1">
        <v>-1</v>
      </c>
      <c r="L298" s="1"/>
      <c r="M298" s="1" t="s">
        <v>3</v>
      </c>
      <c r="N298" s="1"/>
      <c r="O298" s="1"/>
      <c r="P298" s="1"/>
      <c r="Q298" s="1"/>
      <c r="R298" s="1"/>
      <c r="S298" s="1">
        <v>0</v>
      </c>
      <c r="T298" s="1">
        <v>0</v>
      </c>
      <c r="U298" s="1" t="s">
        <v>3</v>
      </c>
      <c r="V298" s="1">
        <v>0</v>
      </c>
      <c r="W298" s="1"/>
      <c r="X298" s="1"/>
      <c r="Y298" s="1"/>
      <c r="Z298" s="1"/>
      <c r="AA298" s="1"/>
      <c r="AB298" s="1" t="s">
        <v>3</v>
      </c>
      <c r="AC298" s="1" t="s">
        <v>3</v>
      </c>
      <c r="AD298" s="1" t="s">
        <v>3</v>
      </c>
      <c r="AE298" s="1" t="s">
        <v>3</v>
      </c>
      <c r="AF298" s="1" t="s">
        <v>3</v>
      </c>
      <c r="AG298" s="1" t="s">
        <v>3</v>
      </c>
      <c r="AH298" s="1"/>
      <c r="AI298" s="1"/>
      <c r="AJ298" s="1"/>
      <c r="AK298" s="1"/>
      <c r="AL298" s="1"/>
      <c r="AM298" s="1"/>
      <c r="AN298" s="1"/>
      <c r="AO298" s="1"/>
      <c r="AP298" s="1" t="s">
        <v>3</v>
      </c>
      <c r="AQ298" s="1" t="s">
        <v>3</v>
      </c>
      <c r="AR298" s="1" t="s">
        <v>3</v>
      </c>
      <c r="AS298" s="1"/>
      <c r="AT298" s="1"/>
      <c r="AU298" s="1"/>
      <c r="AV298" s="1"/>
      <c r="AW298" s="1"/>
      <c r="AX298" s="1"/>
      <c r="AY298" s="1"/>
      <c r="AZ298" s="1" t="s">
        <v>3</v>
      </c>
      <c r="BA298" s="1"/>
      <c r="BB298" s="1" t="s">
        <v>3</v>
      </c>
      <c r="BC298" s="1" t="s">
        <v>3</v>
      </c>
      <c r="BD298" s="1" t="s">
        <v>23</v>
      </c>
      <c r="BE298" s="1" t="s">
        <v>23</v>
      </c>
      <c r="BF298" s="1" t="s">
        <v>23</v>
      </c>
      <c r="BG298" s="1" t="s">
        <v>3</v>
      </c>
      <c r="BH298" s="1" t="s">
        <v>23</v>
      </c>
      <c r="BI298" s="1" t="s">
        <v>23</v>
      </c>
      <c r="BJ298" s="1" t="s">
        <v>3</v>
      </c>
      <c r="BK298" s="1" t="s">
        <v>3</v>
      </c>
      <c r="BL298" s="1" t="s">
        <v>3</v>
      </c>
      <c r="BM298" s="1" t="s">
        <v>3</v>
      </c>
      <c r="BN298" s="1" t="s">
        <v>23</v>
      </c>
      <c r="BO298" s="1" t="s">
        <v>479</v>
      </c>
      <c r="BP298" s="1" t="s">
        <v>24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55" x14ac:dyDescent="0.2">
      <c r="A300" s="3">
        <v>52</v>
      </c>
      <c r="B300" s="3">
        <f t="shared" ref="B300:G300" si="287">B311</f>
        <v>1</v>
      </c>
      <c r="C300" s="3">
        <f t="shared" si="287"/>
        <v>4</v>
      </c>
      <c r="D300" s="3">
        <f t="shared" si="287"/>
        <v>298</v>
      </c>
      <c r="E300" s="3">
        <f t="shared" si="287"/>
        <v>0</v>
      </c>
      <c r="F300" s="3" t="str">
        <f t="shared" si="287"/>
        <v>Новый раздел</v>
      </c>
      <c r="G300" s="3" t="str">
        <f t="shared" si="287"/>
        <v>Демонтажные работы в зоне демонтируемой опоры (248029-202-ПОС ВОР №4)</v>
      </c>
      <c r="H300" s="3"/>
      <c r="I300" s="3"/>
      <c r="J300" s="3"/>
      <c r="K300" s="3"/>
      <c r="L300" s="3"/>
      <c r="M300" s="3"/>
      <c r="N300" s="3"/>
      <c r="O300" s="3">
        <f t="shared" ref="O300:AT300" si="288">O311</f>
        <v>1338.41</v>
      </c>
      <c r="P300" s="3">
        <f t="shared" si="288"/>
        <v>0</v>
      </c>
      <c r="Q300" s="3">
        <f t="shared" si="288"/>
        <v>1130.67</v>
      </c>
      <c r="R300" s="3">
        <f t="shared" si="288"/>
        <v>111.04</v>
      </c>
      <c r="S300" s="3">
        <f t="shared" si="288"/>
        <v>207.74</v>
      </c>
      <c r="T300" s="3">
        <f t="shared" si="288"/>
        <v>0</v>
      </c>
      <c r="U300" s="3">
        <f t="shared" si="288"/>
        <v>23.790062000000002</v>
      </c>
      <c r="V300" s="3">
        <f t="shared" si="288"/>
        <v>7.7917185</v>
      </c>
      <c r="W300" s="3">
        <f t="shared" si="288"/>
        <v>0</v>
      </c>
      <c r="X300" s="3">
        <f t="shared" si="288"/>
        <v>336.03</v>
      </c>
      <c r="Y300" s="3">
        <f t="shared" si="288"/>
        <v>217.04</v>
      </c>
      <c r="Z300" s="3">
        <f t="shared" si="288"/>
        <v>0</v>
      </c>
      <c r="AA300" s="3">
        <f t="shared" si="288"/>
        <v>0</v>
      </c>
      <c r="AB300" s="3">
        <f t="shared" si="288"/>
        <v>1338.41</v>
      </c>
      <c r="AC300" s="3">
        <f t="shared" si="288"/>
        <v>0</v>
      </c>
      <c r="AD300" s="3">
        <f t="shared" si="288"/>
        <v>1130.67</v>
      </c>
      <c r="AE300" s="3">
        <f t="shared" si="288"/>
        <v>111.04</v>
      </c>
      <c r="AF300" s="3">
        <f t="shared" si="288"/>
        <v>207.74</v>
      </c>
      <c r="AG300" s="3">
        <f t="shared" si="288"/>
        <v>0</v>
      </c>
      <c r="AH300" s="3">
        <f t="shared" si="288"/>
        <v>23.790062000000002</v>
      </c>
      <c r="AI300" s="3">
        <f t="shared" si="288"/>
        <v>7.7917185</v>
      </c>
      <c r="AJ300" s="3">
        <f t="shared" si="288"/>
        <v>0</v>
      </c>
      <c r="AK300" s="3">
        <f t="shared" si="288"/>
        <v>336.03</v>
      </c>
      <c r="AL300" s="3">
        <f t="shared" si="288"/>
        <v>217.04</v>
      </c>
      <c r="AM300" s="3">
        <f t="shared" si="288"/>
        <v>0</v>
      </c>
      <c r="AN300" s="3">
        <f t="shared" si="288"/>
        <v>0</v>
      </c>
      <c r="AO300" s="3">
        <f t="shared" si="288"/>
        <v>0</v>
      </c>
      <c r="AP300" s="3">
        <f t="shared" si="288"/>
        <v>0</v>
      </c>
      <c r="AQ300" s="3">
        <f t="shared" si="288"/>
        <v>0</v>
      </c>
      <c r="AR300" s="3">
        <f t="shared" si="288"/>
        <v>1891.48</v>
      </c>
      <c r="AS300" s="3">
        <f t="shared" si="288"/>
        <v>1891.48</v>
      </c>
      <c r="AT300" s="3">
        <f t="shared" si="288"/>
        <v>0</v>
      </c>
      <c r="AU300" s="3">
        <f t="shared" ref="AU300:BZ300" si="289">AU311</f>
        <v>0</v>
      </c>
      <c r="AV300" s="3">
        <f t="shared" si="289"/>
        <v>0</v>
      </c>
      <c r="AW300" s="3">
        <f t="shared" si="289"/>
        <v>0</v>
      </c>
      <c r="AX300" s="3">
        <f t="shared" si="289"/>
        <v>0</v>
      </c>
      <c r="AY300" s="3">
        <f t="shared" si="289"/>
        <v>0</v>
      </c>
      <c r="AZ300" s="3">
        <f t="shared" si="289"/>
        <v>0</v>
      </c>
      <c r="BA300" s="3">
        <f t="shared" si="289"/>
        <v>0</v>
      </c>
      <c r="BB300" s="3">
        <f t="shared" si="289"/>
        <v>0</v>
      </c>
      <c r="BC300" s="3">
        <f t="shared" si="289"/>
        <v>0</v>
      </c>
      <c r="BD300" s="3">
        <f t="shared" si="289"/>
        <v>235.29</v>
      </c>
      <c r="BE300" s="3">
        <f t="shared" si="289"/>
        <v>0</v>
      </c>
      <c r="BF300" s="3">
        <f t="shared" si="289"/>
        <v>0</v>
      </c>
      <c r="BG300" s="3">
        <f t="shared" si="289"/>
        <v>0</v>
      </c>
      <c r="BH300" s="3">
        <f t="shared" si="289"/>
        <v>0</v>
      </c>
      <c r="BI300" s="3">
        <f t="shared" si="289"/>
        <v>0</v>
      </c>
      <c r="BJ300" s="3">
        <f t="shared" si="289"/>
        <v>0</v>
      </c>
      <c r="BK300" s="3">
        <f t="shared" si="289"/>
        <v>0</v>
      </c>
      <c r="BL300" s="3">
        <f t="shared" si="289"/>
        <v>0</v>
      </c>
      <c r="BM300" s="3">
        <f t="shared" si="289"/>
        <v>0</v>
      </c>
      <c r="BN300" s="3">
        <f t="shared" si="289"/>
        <v>0</v>
      </c>
      <c r="BO300" s="3">
        <f t="shared" si="289"/>
        <v>0</v>
      </c>
      <c r="BP300" s="3">
        <f t="shared" si="289"/>
        <v>0</v>
      </c>
      <c r="BQ300" s="3">
        <f t="shared" si="289"/>
        <v>0</v>
      </c>
      <c r="BR300" s="3">
        <f t="shared" si="289"/>
        <v>0</v>
      </c>
      <c r="BS300" s="3">
        <f t="shared" si="289"/>
        <v>0</v>
      </c>
      <c r="BT300" s="3">
        <f t="shared" si="289"/>
        <v>0</v>
      </c>
      <c r="BU300" s="3">
        <f t="shared" si="289"/>
        <v>0</v>
      </c>
      <c r="BV300" s="3">
        <f t="shared" si="289"/>
        <v>0</v>
      </c>
      <c r="BW300" s="3">
        <f t="shared" si="289"/>
        <v>0</v>
      </c>
      <c r="BX300" s="3">
        <f t="shared" si="289"/>
        <v>0</v>
      </c>
      <c r="BY300" s="3">
        <f t="shared" si="289"/>
        <v>0</v>
      </c>
      <c r="BZ300" s="3">
        <f t="shared" si="289"/>
        <v>0</v>
      </c>
      <c r="CA300" s="3">
        <f t="shared" ref="CA300:DF300" si="290">CA311</f>
        <v>1891.48</v>
      </c>
      <c r="CB300" s="3">
        <f t="shared" si="290"/>
        <v>1891.48</v>
      </c>
      <c r="CC300" s="3">
        <f t="shared" si="290"/>
        <v>0</v>
      </c>
      <c r="CD300" s="3">
        <f t="shared" si="290"/>
        <v>0</v>
      </c>
      <c r="CE300" s="3">
        <f t="shared" si="290"/>
        <v>0</v>
      </c>
      <c r="CF300" s="3">
        <f t="shared" si="290"/>
        <v>0</v>
      </c>
      <c r="CG300" s="3">
        <f t="shared" si="290"/>
        <v>0</v>
      </c>
      <c r="CH300" s="3">
        <f t="shared" si="290"/>
        <v>0</v>
      </c>
      <c r="CI300" s="3">
        <f t="shared" si="290"/>
        <v>0</v>
      </c>
      <c r="CJ300" s="3">
        <f t="shared" si="290"/>
        <v>0</v>
      </c>
      <c r="CK300" s="3">
        <f t="shared" si="290"/>
        <v>0</v>
      </c>
      <c r="CL300" s="3">
        <f t="shared" si="290"/>
        <v>0</v>
      </c>
      <c r="CM300" s="3">
        <f t="shared" si="290"/>
        <v>235.29</v>
      </c>
      <c r="CN300" s="3">
        <f t="shared" si="290"/>
        <v>0</v>
      </c>
      <c r="CO300" s="3">
        <f t="shared" si="290"/>
        <v>0</v>
      </c>
      <c r="CP300" s="3">
        <f t="shared" si="290"/>
        <v>0</v>
      </c>
      <c r="CQ300" s="3">
        <f t="shared" si="290"/>
        <v>0</v>
      </c>
      <c r="CR300" s="3">
        <f t="shared" si="290"/>
        <v>0</v>
      </c>
      <c r="CS300" s="3">
        <f t="shared" si="290"/>
        <v>0</v>
      </c>
      <c r="CT300" s="3">
        <f t="shared" si="290"/>
        <v>0</v>
      </c>
      <c r="CU300" s="3">
        <f t="shared" si="290"/>
        <v>0</v>
      </c>
      <c r="CV300" s="3">
        <f t="shared" si="290"/>
        <v>0</v>
      </c>
      <c r="CW300" s="3">
        <f t="shared" si="290"/>
        <v>0</v>
      </c>
      <c r="CX300" s="3">
        <f t="shared" si="290"/>
        <v>0</v>
      </c>
      <c r="CY300" s="3">
        <f t="shared" si="290"/>
        <v>0</v>
      </c>
      <c r="CZ300" s="3">
        <f t="shared" si="290"/>
        <v>0</v>
      </c>
      <c r="DA300" s="3">
        <f t="shared" si="290"/>
        <v>0</v>
      </c>
      <c r="DB300" s="3">
        <f t="shared" si="290"/>
        <v>0</v>
      </c>
      <c r="DC300" s="3">
        <f t="shared" si="290"/>
        <v>0</v>
      </c>
      <c r="DD300" s="3">
        <f t="shared" si="290"/>
        <v>0</v>
      </c>
      <c r="DE300" s="3">
        <f t="shared" si="290"/>
        <v>0</v>
      </c>
      <c r="DF300" s="3">
        <f t="shared" si="290"/>
        <v>0</v>
      </c>
      <c r="DG300" s="4">
        <f t="shared" ref="DG300:EL300" si="291">DG311</f>
        <v>27732.52</v>
      </c>
      <c r="DH300" s="4">
        <f t="shared" si="291"/>
        <v>0</v>
      </c>
      <c r="DI300" s="4">
        <f t="shared" si="291"/>
        <v>17152.48</v>
      </c>
      <c r="DJ300" s="4">
        <f t="shared" si="291"/>
        <v>5313.29</v>
      </c>
      <c r="DK300" s="4">
        <f t="shared" si="291"/>
        <v>10580.04</v>
      </c>
      <c r="DL300" s="4">
        <f t="shared" si="291"/>
        <v>0</v>
      </c>
      <c r="DM300" s="4">
        <f t="shared" si="291"/>
        <v>23.790062000000002</v>
      </c>
      <c r="DN300" s="4">
        <f t="shared" si="291"/>
        <v>7.7917185</v>
      </c>
      <c r="DO300" s="4">
        <f t="shared" si="291"/>
        <v>0</v>
      </c>
      <c r="DP300" s="4">
        <f t="shared" si="291"/>
        <v>17113.5</v>
      </c>
      <c r="DQ300" s="4">
        <f t="shared" si="291"/>
        <v>11053.55</v>
      </c>
      <c r="DR300" s="4">
        <f t="shared" si="291"/>
        <v>0</v>
      </c>
      <c r="DS300" s="4">
        <f t="shared" si="291"/>
        <v>0</v>
      </c>
      <c r="DT300" s="4">
        <f t="shared" si="291"/>
        <v>27732.52</v>
      </c>
      <c r="DU300" s="4">
        <f t="shared" si="291"/>
        <v>0</v>
      </c>
      <c r="DV300" s="4">
        <f t="shared" si="291"/>
        <v>17152.48</v>
      </c>
      <c r="DW300" s="4">
        <f t="shared" si="291"/>
        <v>5313.29</v>
      </c>
      <c r="DX300" s="4">
        <f t="shared" si="291"/>
        <v>10580.04</v>
      </c>
      <c r="DY300" s="4">
        <f t="shared" si="291"/>
        <v>0</v>
      </c>
      <c r="DZ300" s="4">
        <f t="shared" si="291"/>
        <v>23.790062000000002</v>
      </c>
      <c r="EA300" s="4">
        <f t="shared" si="291"/>
        <v>7.7917185</v>
      </c>
      <c r="EB300" s="4">
        <f t="shared" si="291"/>
        <v>0</v>
      </c>
      <c r="EC300" s="4">
        <f t="shared" si="291"/>
        <v>17113.5</v>
      </c>
      <c r="ED300" s="4">
        <f t="shared" si="291"/>
        <v>11053.55</v>
      </c>
      <c r="EE300" s="4">
        <f t="shared" si="291"/>
        <v>0</v>
      </c>
      <c r="EF300" s="4">
        <f t="shared" si="291"/>
        <v>0</v>
      </c>
      <c r="EG300" s="4">
        <f t="shared" si="291"/>
        <v>0</v>
      </c>
      <c r="EH300" s="4">
        <f t="shared" si="291"/>
        <v>0</v>
      </c>
      <c r="EI300" s="4">
        <f t="shared" si="291"/>
        <v>0</v>
      </c>
      <c r="EJ300" s="4">
        <f t="shared" si="291"/>
        <v>55899.57</v>
      </c>
      <c r="EK300" s="4">
        <f t="shared" si="291"/>
        <v>55899.57</v>
      </c>
      <c r="EL300" s="4">
        <f t="shared" si="291"/>
        <v>0</v>
      </c>
      <c r="EM300" s="4">
        <f t="shared" ref="EM300:FR300" si="292">EM311</f>
        <v>0</v>
      </c>
      <c r="EN300" s="4">
        <f t="shared" si="292"/>
        <v>0</v>
      </c>
      <c r="EO300" s="4">
        <f t="shared" si="292"/>
        <v>0</v>
      </c>
      <c r="EP300" s="4">
        <f t="shared" si="292"/>
        <v>0</v>
      </c>
      <c r="EQ300" s="4">
        <f t="shared" si="292"/>
        <v>0</v>
      </c>
      <c r="ER300" s="4">
        <f t="shared" si="292"/>
        <v>0</v>
      </c>
      <c r="ES300" s="4">
        <f t="shared" si="292"/>
        <v>0</v>
      </c>
      <c r="ET300" s="4">
        <f t="shared" si="292"/>
        <v>0</v>
      </c>
      <c r="EU300" s="4">
        <f t="shared" si="292"/>
        <v>0</v>
      </c>
      <c r="EV300" s="4">
        <f t="shared" si="292"/>
        <v>4806.71</v>
      </c>
      <c r="EW300" s="4">
        <f t="shared" si="292"/>
        <v>0</v>
      </c>
      <c r="EX300" s="4">
        <f t="shared" si="292"/>
        <v>0</v>
      </c>
      <c r="EY300" s="4">
        <f t="shared" si="292"/>
        <v>0</v>
      </c>
      <c r="EZ300" s="4">
        <f t="shared" si="292"/>
        <v>0</v>
      </c>
      <c r="FA300" s="4">
        <f t="shared" si="292"/>
        <v>0</v>
      </c>
      <c r="FB300" s="4">
        <f t="shared" si="292"/>
        <v>0</v>
      </c>
      <c r="FC300" s="4">
        <f t="shared" si="292"/>
        <v>0</v>
      </c>
      <c r="FD300" s="4">
        <f t="shared" si="292"/>
        <v>0</v>
      </c>
      <c r="FE300" s="4">
        <f t="shared" si="292"/>
        <v>0</v>
      </c>
      <c r="FF300" s="4">
        <f t="shared" si="292"/>
        <v>0</v>
      </c>
      <c r="FG300" s="4">
        <f t="shared" si="292"/>
        <v>0</v>
      </c>
      <c r="FH300" s="4">
        <f t="shared" si="292"/>
        <v>0</v>
      </c>
      <c r="FI300" s="4">
        <f t="shared" si="292"/>
        <v>0</v>
      </c>
      <c r="FJ300" s="4">
        <f t="shared" si="292"/>
        <v>0</v>
      </c>
      <c r="FK300" s="4">
        <f t="shared" si="292"/>
        <v>0</v>
      </c>
      <c r="FL300" s="4">
        <f t="shared" si="292"/>
        <v>0</v>
      </c>
      <c r="FM300" s="4">
        <f t="shared" si="292"/>
        <v>0</v>
      </c>
      <c r="FN300" s="4">
        <f t="shared" si="292"/>
        <v>0</v>
      </c>
      <c r="FO300" s="4">
        <f t="shared" si="292"/>
        <v>0</v>
      </c>
      <c r="FP300" s="4">
        <f t="shared" si="292"/>
        <v>0</v>
      </c>
      <c r="FQ300" s="4">
        <f t="shared" si="292"/>
        <v>0</v>
      </c>
      <c r="FR300" s="4">
        <f t="shared" si="292"/>
        <v>0</v>
      </c>
      <c r="FS300" s="4">
        <f t="shared" ref="FS300:GX300" si="293">FS311</f>
        <v>55899.57</v>
      </c>
      <c r="FT300" s="4">
        <f t="shared" si="293"/>
        <v>55899.57</v>
      </c>
      <c r="FU300" s="4">
        <f t="shared" si="293"/>
        <v>0</v>
      </c>
      <c r="FV300" s="4">
        <f t="shared" si="293"/>
        <v>0</v>
      </c>
      <c r="FW300" s="4">
        <f t="shared" si="293"/>
        <v>0</v>
      </c>
      <c r="FX300" s="4">
        <f t="shared" si="293"/>
        <v>0</v>
      </c>
      <c r="FY300" s="4">
        <f t="shared" si="293"/>
        <v>0</v>
      </c>
      <c r="FZ300" s="4">
        <f t="shared" si="293"/>
        <v>0</v>
      </c>
      <c r="GA300" s="4">
        <f t="shared" si="293"/>
        <v>0</v>
      </c>
      <c r="GB300" s="4">
        <f t="shared" si="293"/>
        <v>0</v>
      </c>
      <c r="GC300" s="4">
        <f t="shared" si="293"/>
        <v>0</v>
      </c>
      <c r="GD300" s="4">
        <f t="shared" si="293"/>
        <v>0</v>
      </c>
      <c r="GE300" s="4">
        <f t="shared" si="293"/>
        <v>4806.71</v>
      </c>
      <c r="GF300" s="4">
        <f t="shared" si="293"/>
        <v>0</v>
      </c>
      <c r="GG300" s="4">
        <f t="shared" si="293"/>
        <v>0</v>
      </c>
      <c r="GH300" s="4">
        <f t="shared" si="293"/>
        <v>0</v>
      </c>
      <c r="GI300" s="4">
        <f t="shared" si="293"/>
        <v>0</v>
      </c>
      <c r="GJ300" s="4">
        <f t="shared" si="293"/>
        <v>0</v>
      </c>
      <c r="GK300" s="4">
        <f t="shared" si="293"/>
        <v>0</v>
      </c>
      <c r="GL300" s="4">
        <f t="shared" si="293"/>
        <v>0</v>
      </c>
      <c r="GM300" s="4">
        <f t="shared" si="293"/>
        <v>0</v>
      </c>
      <c r="GN300" s="4">
        <f t="shared" si="293"/>
        <v>0</v>
      </c>
      <c r="GO300" s="4">
        <f t="shared" si="293"/>
        <v>0</v>
      </c>
      <c r="GP300" s="4">
        <f t="shared" si="293"/>
        <v>0</v>
      </c>
      <c r="GQ300" s="4">
        <f t="shared" si="293"/>
        <v>0</v>
      </c>
      <c r="GR300" s="4">
        <f t="shared" si="293"/>
        <v>0</v>
      </c>
      <c r="GS300" s="4">
        <f t="shared" si="293"/>
        <v>0</v>
      </c>
      <c r="GT300" s="4">
        <f t="shared" si="293"/>
        <v>0</v>
      </c>
      <c r="GU300" s="4">
        <f t="shared" si="293"/>
        <v>0</v>
      </c>
      <c r="GV300" s="4">
        <f t="shared" si="293"/>
        <v>0</v>
      </c>
      <c r="GW300" s="4">
        <f t="shared" si="293"/>
        <v>0</v>
      </c>
      <c r="GX300" s="4">
        <f t="shared" si="293"/>
        <v>0</v>
      </c>
    </row>
    <row r="302" spans="1:255" x14ac:dyDescent="0.2">
      <c r="A302" s="2">
        <v>17</v>
      </c>
      <c r="B302" s="2">
        <v>1</v>
      </c>
      <c r="C302" s="2">
        <f>ROW(SmtRes!A229)</f>
        <v>229</v>
      </c>
      <c r="D302" s="2">
        <f>ROW(EtalonRes!A268)</f>
        <v>268</v>
      </c>
      <c r="E302" s="2" t="s">
        <v>224</v>
      </c>
      <c r="F302" s="2" t="s">
        <v>225</v>
      </c>
      <c r="G302" s="2" t="s">
        <v>226</v>
      </c>
      <c r="H302" s="2" t="s">
        <v>227</v>
      </c>
      <c r="I302" s="2">
        <f>ROUND(25/100,7)</f>
        <v>0.25</v>
      </c>
      <c r="J302" s="2">
        <v>0</v>
      </c>
      <c r="K302" s="2">
        <f>ROUND(25/100,7)</f>
        <v>0.25</v>
      </c>
      <c r="L302" s="2"/>
      <c r="M302" s="2"/>
      <c r="N302" s="2"/>
      <c r="O302" s="2">
        <f t="shared" ref="O302:O309" si="294">ROUND(CP302,2)</f>
        <v>973.12</v>
      </c>
      <c r="P302" s="2">
        <f t="shared" ref="P302:P309" si="295">ROUND(CQ302*I302,2)</f>
        <v>0</v>
      </c>
      <c r="Q302" s="2">
        <f t="shared" ref="Q302:Q309" si="296">ROUND(CR302*I302,2)</f>
        <v>797.35</v>
      </c>
      <c r="R302" s="2">
        <f t="shared" ref="R302:R309" si="297">ROUND(CS302*I302,2)</f>
        <v>89.34</v>
      </c>
      <c r="S302" s="2">
        <f t="shared" ref="S302:S309" si="298">ROUND(CT302*I302,2)</f>
        <v>175.77</v>
      </c>
      <c r="T302" s="2">
        <f t="shared" ref="T302:T309" si="299">ROUND(CU302*I302,2)</f>
        <v>0</v>
      </c>
      <c r="U302" s="2">
        <f t="shared" ref="U302:U309" si="300">ROUND(CV302*I302,7)</f>
        <v>19.838000000000001</v>
      </c>
      <c r="V302" s="2">
        <f t="shared" ref="V302:V309" si="301">ROUND(CW302*I302,7)</f>
        <v>6.6420000000000003</v>
      </c>
      <c r="W302" s="2">
        <f t="shared" ref="W302:W309" si="302">ROUND(CX302*I302,2)</f>
        <v>0</v>
      </c>
      <c r="X302" s="2">
        <f t="shared" ref="X302:Y309" si="303">ROUND(CY302,2)</f>
        <v>291.62</v>
      </c>
      <c r="Y302" s="2">
        <f t="shared" si="303"/>
        <v>193.53</v>
      </c>
      <c r="Z302" s="2"/>
      <c r="AA302" s="2">
        <v>64923884</v>
      </c>
      <c r="AB302" s="2">
        <f t="shared" ref="AB302:AB309" si="304">ROUND((AC302+AD302+AF302),2)</f>
        <v>3892.46</v>
      </c>
      <c r="AC302" s="2">
        <f>ROUND(((ES302*ROUND(0,7))),2)</f>
        <v>0</v>
      </c>
      <c r="AD302" s="2">
        <f>ROUND(((((ET302*ROUND(0.8,7)))-((EU302*ROUND(0.8,7))))+AE302),2)</f>
        <v>3189.4</v>
      </c>
      <c r="AE302" s="2">
        <f>ROUND(((EU302*ROUND(0.8,7))),2)</f>
        <v>357.34</v>
      </c>
      <c r="AF302" s="2">
        <f>ROUND(((EV302*ROUND(0.8,7))),2)</f>
        <v>703.06</v>
      </c>
      <c r="AG302" s="2">
        <f t="shared" ref="AG302:AG309" si="305">ROUND((AP302),2)</f>
        <v>0</v>
      </c>
      <c r="AH302" s="2">
        <f>((EW302*ROUND(0.8,7)))</f>
        <v>79.352000000000004</v>
      </c>
      <c r="AI302" s="2">
        <f>((EX302*ROUND(0.8,7)))</f>
        <v>26.568000000000001</v>
      </c>
      <c r="AJ302" s="2">
        <f t="shared" ref="AJ302:AJ309" si="306">(AS302)</f>
        <v>0</v>
      </c>
      <c r="AK302" s="2">
        <v>5227.32</v>
      </c>
      <c r="AL302" s="2">
        <v>361.75</v>
      </c>
      <c r="AM302" s="2">
        <v>3986.75</v>
      </c>
      <c r="AN302" s="2">
        <v>446.67</v>
      </c>
      <c r="AO302" s="2">
        <v>878.82</v>
      </c>
      <c r="AP302" s="2">
        <v>0</v>
      </c>
      <c r="AQ302" s="2">
        <v>99.19</v>
      </c>
      <c r="AR302" s="2">
        <v>33.21</v>
      </c>
      <c r="AS302" s="2">
        <v>0</v>
      </c>
      <c r="AT302" s="2">
        <v>110</v>
      </c>
      <c r="AU302" s="2">
        <v>73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1</v>
      </c>
      <c r="BJ302" s="2" t="s">
        <v>228</v>
      </c>
      <c r="BK302" s="2"/>
      <c r="BL302" s="2"/>
      <c r="BM302" s="2">
        <v>7001</v>
      </c>
      <c r="BN302" s="2">
        <v>0</v>
      </c>
      <c r="BO302" s="2" t="s">
        <v>3</v>
      </c>
      <c r="BP302" s="2">
        <v>0</v>
      </c>
      <c r="BQ302" s="2">
        <v>2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110</v>
      </c>
      <c r="CA302" s="2">
        <v>73</v>
      </c>
      <c r="CB302" s="2" t="s">
        <v>3</v>
      </c>
      <c r="CC302" s="2"/>
      <c r="CD302" s="2"/>
      <c r="CE302" s="2">
        <v>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159</v>
      </c>
      <c r="CO302" s="2">
        <v>0</v>
      </c>
      <c r="CP302" s="2">
        <f t="shared" ref="CP302:CP309" si="307">(P302+Q302+S302)</f>
        <v>973.12</v>
      </c>
      <c r="CQ302" s="2">
        <f t="shared" ref="CQ302:CQ309" si="308">AC302*BC302</f>
        <v>0</v>
      </c>
      <c r="CR302" s="2">
        <f>((((ET302*ROUND(0.8,7)))*BB302-((EU302*ROUND(0.8,7)))*BS302)+AE302*BS302)</f>
        <v>3189.4040000000005</v>
      </c>
      <c r="CS302" s="2">
        <f t="shared" ref="CS302:CS309" si="309">AE302*BS302</f>
        <v>357.34</v>
      </c>
      <c r="CT302" s="2">
        <f t="shared" ref="CT302:CT309" si="310">AF302*BA302</f>
        <v>703.06</v>
      </c>
      <c r="CU302" s="2">
        <f t="shared" ref="CU302:CX309" si="311">AG302</f>
        <v>0</v>
      </c>
      <c r="CV302" s="2">
        <f t="shared" si="311"/>
        <v>79.352000000000004</v>
      </c>
      <c r="CW302" s="2">
        <f t="shared" si="311"/>
        <v>26.568000000000001</v>
      </c>
      <c r="CX302" s="2">
        <f t="shared" si="311"/>
        <v>0</v>
      </c>
      <c r="CY302" s="2">
        <f t="shared" ref="CY302:CY309" si="312">(((S302+R302)*AT302)/100)</f>
        <v>291.62100000000004</v>
      </c>
      <c r="CZ302" s="2">
        <f t="shared" ref="CZ302:CZ309" si="313">(((S302+R302)*AU302)/100)</f>
        <v>193.53030000000001</v>
      </c>
      <c r="DA302" s="2"/>
      <c r="DB302" s="2"/>
      <c r="DC302" s="2" t="s">
        <v>3</v>
      </c>
      <c r="DD302" s="2" t="s">
        <v>160</v>
      </c>
      <c r="DE302" s="2" t="s">
        <v>161</v>
      </c>
      <c r="DF302" s="2" t="s">
        <v>161</v>
      </c>
      <c r="DG302" s="2" t="s">
        <v>161</v>
      </c>
      <c r="DH302" s="2" t="s">
        <v>3</v>
      </c>
      <c r="DI302" s="2" t="s">
        <v>161</v>
      </c>
      <c r="DJ302" s="2" t="s">
        <v>161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1003</v>
      </c>
      <c r="DV302" s="2" t="s">
        <v>227</v>
      </c>
      <c r="DW302" s="2" t="s">
        <v>227</v>
      </c>
      <c r="DX302" s="2">
        <v>100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49994178</v>
      </c>
      <c r="EF302" s="2">
        <v>2</v>
      </c>
      <c r="EG302" s="2" t="s">
        <v>34</v>
      </c>
      <c r="EH302" s="2">
        <v>7</v>
      </c>
      <c r="EI302" s="2" t="s">
        <v>229</v>
      </c>
      <c r="EJ302" s="2">
        <v>1</v>
      </c>
      <c r="EK302" s="2">
        <v>7001</v>
      </c>
      <c r="EL302" s="2" t="s">
        <v>229</v>
      </c>
      <c r="EM302" s="2" t="s">
        <v>230</v>
      </c>
      <c r="EN302" s="2"/>
      <c r="EO302" s="2" t="s">
        <v>162</v>
      </c>
      <c r="EP302" s="2"/>
      <c r="EQ302" s="2">
        <v>131072</v>
      </c>
      <c r="ER302" s="2">
        <v>5227.32</v>
      </c>
      <c r="ES302" s="2">
        <v>361.75</v>
      </c>
      <c r="ET302" s="2">
        <v>3986.75</v>
      </c>
      <c r="EU302" s="2">
        <v>446.67</v>
      </c>
      <c r="EV302" s="2">
        <v>878.82</v>
      </c>
      <c r="EW302" s="2">
        <v>99.19</v>
      </c>
      <c r="EX302" s="2">
        <v>33.21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110</v>
      </c>
      <c r="FY302" s="2">
        <v>73</v>
      </c>
      <c r="FZ302" s="2"/>
      <c r="GA302" s="2" t="s">
        <v>3</v>
      </c>
      <c r="GB302" s="2"/>
      <c r="GC302" s="2"/>
      <c r="GD302" s="2">
        <v>1</v>
      </c>
      <c r="GE302" s="2"/>
      <c r="GF302" s="2">
        <v>388756954</v>
      </c>
      <c r="GG302" s="2">
        <v>2</v>
      </c>
      <c r="GH302" s="2">
        <v>1</v>
      </c>
      <c r="GI302" s="2">
        <v>-2</v>
      </c>
      <c r="GJ302" s="2">
        <v>0</v>
      </c>
      <c r="GK302" s="2">
        <v>0</v>
      </c>
      <c r="GL302" s="2">
        <f t="shared" ref="GL302:GL309" si="314">ROUND(IF(AND(BH302=3,BI302=3,FS302&lt;&gt;0),P302,0),2)</f>
        <v>0</v>
      </c>
      <c r="GM302" s="2">
        <f t="shared" ref="GM302:GM309" si="315">ROUND(O302+X302+Y302,2)+GX302</f>
        <v>1458.27</v>
      </c>
      <c r="GN302" s="2">
        <f t="shared" ref="GN302:GN309" si="316">IF(OR(BI302=0,BI302=1),GM302-GX302,0)</f>
        <v>1458.27</v>
      </c>
      <c r="GO302" s="2">
        <f t="shared" ref="GO302:GO309" si="317">IF(BI302=2,GM302-GX302,0)</f>
        <v>0</v>
      </c>
      <c r="GP302" s="2">
        <f t="shared" ref="GP302:GP309" si="318">IF(BI302=4,GM302-GX302,0)</f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ref="GV302:GV309" si="319">ROUND((GT302),2)</f>
        <v>0</v>
      </c>
      <c r="GW302" s="2">
        <v>1</v>
      </c>
      <c r="GX302" s="2">
        <f t="shared" ref="GX302:GX309" si="320">ROUND(HC302*I302,2)</f>
        <v>0</v>
      </c>
      <c r="GY302" s="2"/>
      <c r="GZ302" s="2"/>
      <c r="HA302" s="2">
        <v>0</v>
      </c>
      <c r="HB302" s="2">
        <v>0</v>
      </c>
      <c r="HC302" s="2">
        <f t="shared" ref="HC302:HC309" si="321">GV302*GW302</f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231</v>
      </c>
      <c r="HO302" s="2" t="s">
        <v>232</v>
      </c>
      <c r="HP302" s="2" t="s">
        <v>229</v>
      </c>
      <c r="HQ302" s="2" t="s">
        <v>229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C303">
        <f>ROW(SmtRes!A238)</f>
        <v>238</v>
      </c>
      <c r="D303">
        <f>ROW(EtalonRes!A280)</f>
        <v>280</v>
      </c>
      <c r="E303" t="s">
        <v>224</v>
      </c>
      <c r="F303" t="s">
        <v>225</v>
      </c>
      <c r="G303" t="s">
        <v>226</v>
      </c>
      <c r="H303" t="s">
        <v>227</v>
      </c>
      <c r="I303">
        <f>ROUND(25/100,7)</f>
        <v>0.25</v>
      </c>
      <c r="J303">
        <v>0</v>
      </c>
      <c r="K303">
        <f>ROUND(25/100,7)</f>
        <v>0.25</v>
      </c>
      <c r="O303">
        <f t="shared" si="294"/>
        <v>19971.14</v>
      </c>
      <c r="P303">
        <f t="shared" si="295"/>
        <v>0</v>
      </c>
      <c r="Q303">
        <f t="shared" si="296"/>
        <v>11019.43</v>
      </c>
      <c r="R303">
        <f t="shared" si="297"/>
        <v>4549.83</v>
      </c>
      <c r="S303">
        <f t="shared" si="298"/>
        <v>8951.7099999999991</v>
      </c>
      <c r="T303">
        <f t="shared" si="299"/>
        <v>0</v>
      </c>
      <c r="U303">
        <f t="shared" si="300"/>
        <v>19.838000000000001</v>
      </c>
      <c r="V303">
        <f t="shared" si="301"/>
        <v>6.6420000000000003</v>
      </c>
      <c r="W303">
        <f t="shared" si="302"/>
        <v>0</v>
      </c>
      <c r="X303">
        <f t="shared" si="303"/>
        <v>14851.69</v>
      </c>
      <c r="Y303">
        <f t="shared" si="303"/>
        <v>9856.1200000000008</v>
      </c>
      <c r="AA303">
        <v>64923882</v>
      </c>
      <c r="AB303">
        <f t="shared" si="304"/>
        <v>3892.46</v>
      </c>
      <c r="AC303">
        <f>ROUND(((ES303*ROUND(0,7))),2)</f>
        <v>0</v>
      </c>
      <c r="AD303">
        <f>ROUND(((((ET303*ROUND(0.8,7)))-((EU303*ROUND(0.8,7))))+AE303),2)</f>
        <v>3189.4</v>
      </c>
      <c r="AE303">
        <f>ROUND(((EU303*ROUND(0.8,7))),2)</f>
        <v>357.34</v>
      </c>
      <c r="AF303">
        <f>ROUND(((EV303*ROUND(0.8,7))),2)</f>
        <v>703.06</v>
      </c>
      <c r="AG303">
        <f t="shared" si="305"/>
        <v>0</v>
      </c>
      <c r="AH303">
        <f>((EW303*ROUND(0.8,7)))</f>
        <v>79.352000000000004</v>
      </c>
      <c r="AI303">
        <f>((EX303*ROUND(0.8,7)))</f>
        <v>26.568000000000001</v>
      </c>
      <c r="AJ303">
        <f t="shared" si="306"/>
        <v>0</v>
      </c>
      <c r="AK303">
        <v>5227.32</v>
      </c>
      <c r="AL303">
        <v>361.75</v>
      </c>
      <c r="AM303">
        <v>3986.75</v>
      </c>
      <c r="AN303">
        <v>446.67</v>
      </c>
      <c r="AO303">
        <v>878.82</v>
      </c>
      <c r="AP303">
        <v>0</v>
      </c>
      <c r="AQ303">
        <v>99.19</v>
      </c>
      <c r="AR303">
        <v>33.21</v>
      </c>
      <c r="AS303">
        <v>0</v>
      </c>
      <c r="AT303">
        <v>110</v>
      </c>
      <c r="AU303">
        <v>73</v>
      </c>
      <c r="AV303">
        <v>1</v>
      </c>
      <c r="AW303">
        <v>1</v>
      </c>
      <c r="AZ303">
        <v>1</v>
      </c>
      <c r="BA303">
        <v>50.93</v>
      </c>
      <c r="BB303">
        <v>13.82</v>
      </c>
      <c r="BC303">
        <v>10.8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228</v>
      </c>
      <c r="BM303">
        <v>7001</v>
      </c>
      <c r="BN303">
        <v>0</v>
      </c>
      <c r="BO303" t="s">
        <v>225</v>
      </c>
      <c r="BP303">
        <v>1</v>
      </c>
      <c r="BQ303">
        <v>2</v>
      </c>
      <c r="BR303">
        <v>0</v>
      </c>
      <c r="BS303">
        <v>50.93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110</v>
      </c>
      <c r="CA303">
        <v>73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159</v>
      </c>
      <c r="CO303">
        <v>0</v>
      </c>
      <c r="CP303">
        <f t="shared" si="307"/>
        <v>19971.14</v>
      </c>
      <c r="CQ303">
        <f t="shared" si="308"/>
        <v>0</v>
      </c>
      <c r="CR303">
        <f>((((ET303*ROUND(0.8,7)))*BB303-((EU303*ROUND(0.8,7)))*BS303)+AE303*BS303)</f>
        <v>44077.711719999999</v>
      </c>
      <c r="CS303">
        <f t="shared" si="309"/>
        <v>18199.3262</v>
      </c>
      <c r="CT303">
        <f t="shared" si="310"/>
        <v>35806.845799999996</v>
      </c>
      <c r="CU303">
        <f t="shared" si="311"/>
        <v>0</v>
      </c>
      <c r="CV303">
        <f t="shared" si="311"/>
        <v>79.352000000000004</v>
      </c>
      <c r="CW303">
        <f t="shared" si="311"/>
        <v>26.568000000000001</v>
      </c>
      <c r="CX303">
        <f t="shared" si="311"/>
        <v>0</v>
      </c>
      <c r="CY303">
        <f t="shared" si="312"/>
        <v>14851.694</v>
      </c>
      <c r="CZ303">
        <f t="shared" si="313"/>
        <v>9856.1241999999984</v>
      </c>
      <c r="DC303" t="s">
        <v>3</v>
      </c>
      <c r="DD303" t="s">
        <v>160</v>
      </c>
      <c r="DE303" t="s">
        <v>161</v>
      </c>
      <c r="DF303" t="s">
        <v>161</v>
      </c>
      <c r="DG303" t="s">
        <v>161</v>
      </c>
      <c r="DH303" t="s">
        <v>3</v>
      </c>
      <c r="DI303" t="s">
        <v>161</v>
      </c>
      <c r="DJ303" t="s">
        <v>161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227</v>
      </c>
      <c r="DW303" t="s">
        <v>227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49994178</v>
      </c>
      <c r="EF303">
        <v>2</v>
      </c>
      <c r="EG303" t="s">
        <v>34</v>
      </c>
      <c r="EH303">
        <v>7</v>
      </c>
      <c r="EI303" t="s">
        <v>229</v>
      </c>
      <c r="EJ303">
        <v>1</v>
      </c>
      <c r="EK303">
        <v>7001</v>
      </c>
      <c r="EL303" t="s">
        <v>229</v>
      </c>
      <c r="EM303" t="s">
        <v>230</v>
      </c>
      <c r="EO303" t="s">
        <v>162</v>
      </c>
      <c r="EQ303">
        <v>131072</v>
      </c>
      <c r="ER303">
        <v>5227.32</v>
      </c>
      <c r="ES303">
        <v>361.75</v>
      </c>
      <c r="ET303">
        <v>3986.75</v>
      </c>
      <c r="EU303">
        <v>446.67</v>
      </c>
      <c r="EV303">
        <v>878.82</v>
      </c>
      <c r="EW303">
        <v>99.19</v>
      </c>
      <c r="EX303">
        <v>33.21</v>
      </c>
      <c r="EY303">
        <v>0</v>
      </c>
      <c r="FQ303">
        <v>0</v>
      </c>
      <c r="FR303">
        <v>0</v>
      </c>
      <c r="FS303">
        <v>0</v>
      </c>
      <c r="FX303">
        <v>110</v>
      </c>
      <c r="FY303">
        <v>73</v>
      </c>
      <c r="GA303" t="s">
        <v>3</v>
      </c>
      <c r="GD303">
        <v>1</v>
      </c>
      <c r="GF303">
        <v>388756954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314"/>
        <v>0</v>
      </c>
      <c r="GM303">
        <f t="shared" si="315"/>
        <v>44678.95</v>
      </c>
      <c r="GN303">
        <f t="shared" si="316"/>
        <v>44678.95</v>
      </c>
      <c r="GO303">
        <f t="shared" si="317"/>
        <v>0</v>
      </c>
      <c r="GP303">
        <f t="shared" si="318"/>
        <v>0</v>
      </c>
      <c r="GR303">
        <v>0</v>
      </c>
      <c r="GS303">
        <v>3</v>
      </c>
      <c r="GT303">
        <v>0</v>
      </c>
      <c r="GU303" t="s">
        <v>3</v>
      </c>
      <c r="GV303">
        <f t="shared" si="319"/>
        <v>0</v>
      </c>
      <c r="GW303">
        <v>1</v>
      </c>
      <c r="GX303">
        <f t="shared" si="320"/>
        <v>0</v>
      </c>
      <c r="HA303">
        <v>0</v>
      </c>
      <c r="HB303">
        <v>0</v>
      </c>
      <c r="HC303">
        <f t="shared" si="321"/>
        <v>0</v>
      </c>
      <c r="HE303" t="s">
        <v>3</v>
      </c>
      <c r="HF303" t="s">
        <v>3</v>
      </c>
      <c r="HM303" t="s">
        <v>3</v>
      </c>
      <c r="HN303" t="s">
        <v>231</v>
      </c>
      <c r="HO303" t="s">
        <v>232</v>
      </c>
      <c r="HP303" t="s">
        <v>229</v>
      </c>
      <c r="HQ303" t="s">
        <v>229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>
        <f>ROW(SmtRes!A243)</f>
        <v>243</v>
      </c>
      <c r="D304" s="2">
        <f>ROW(EtalonRes!A285)</f>
        <v>285</v>
      </c>
      <c r="E304" s="2" t="s">
        <v>233</v>
      </c>
      <c r="F304" s="2" t="s">
        <v>234</v>
      </c>
      <c r="G304" s="2" t="s">
        <v>235</v>
      </c>
      <c r="H304" s="2" t="s">
        <v>236</v>
      </c>
      <c r="I304" s="2">
        <f>ROUND((33.9*0.15)/100,7)</f>
        <v>5.0849999999999999E-2</v>
      </c>
      <c r="J304" s="2">
        <v>0</v>
      </c>
      <c r="K304" s="2">
        <f>ROUND((33.9*0.15)/100,7)</f>
        <v>5.0849999999999999E-2</v>
      </c>
      <c r="L304" s="2"/>
      <c r="M304" s="2"/>
      <c r="N304" s="2"/>
      <c r="O304" s="2">
        <f t="shared" si="294"/>
        <v>130</v>
      </c>
      <c r="P304" s="2">
        <f t="shared" si="295"/>
        <v>0</v>
      </c>
      <c r="Q304" s="2">
        <f t="shared" si="296"/>
        <v>98.03</v>
      </c>
      <c r="R304" s="2">
        <f t="shared" si="297"/>
        <v>11.57</v>
      </c>
      <c r="S304" s="2">
        <f t="shared" si="298"/>
        <v>31.97</v>
      </c>
      <c r="T304" s="2">
        <f t="shared" si="299"/>
        <v>0</v>
      </c>
      <c r="U304" s="2">
        <f t="shared" si="300"/>
        <v>3.9520620000000002</v>
      </c>
      <c r="V304" s="2">
        <f t="shared" si="301"/>
        <v>0.85682250000000004</v>
      </c>
      <c r="W304" s="2">
        <f t="shared" si="302"/>
        <v>0</v>
      </c>
      <c r="X304" s="2">
        <f t="shared" si="303"/>
        <v>44.41</v>
      </c>
      <c r="Y304" s="2">
        <f t="shared" si="303"/>
        <v>23.51</v>
      </c>
      <c r="Z304" s="2"/>
      <c r="AA304" s="2">
        <v>64923884</v>
      </c>
      <c r="AB304" s="2">
        <f t="shared" si="304"/>
        <v>2556.5700000000002</v>
      </c>
      <c r="AC304" s="2">
        <f t="shared" ref="AC304:AC309" si="322">ROUND((ES304),2)</f>
        <v>0</v>
      </c>
      <c r="AD304" s="2">
        <f>ROUND((((ET304)-(EU304))+AE304),2)</f>
        <v>1927.82</v>
      </c>
      <c r="AE304" s="2">
        <f>ROUND((EU304),2)</f>
        <v>227.48</v>
      </c>
      <c r="AF304" s="2">
        <f>ROUND((EV304),2)</f>
        <v>628.75</v>
      </c>
      <c r="AG304" s="2">
        <f t="shared" si="305"/>
        <v>0</v>
      </c>
      <c r="AH304" s="2">
        <f t="shared" ref="AH304:AI309" si="323">(EW304)</f>
        <v>77.72</v>
      </c>
      <c r="AI304" s="2">
        <f t="shared" si="323"/>
        <v>16.850000000000001</v>
      </c>
      <c r="AJ304" s="2">
        <f t="shared" si="306"/>
        <v>0</v>
      </c>
      <c r="AK304" s="2">
        <v>2556.5700000000002</v>
      </c>
      <c r="AL304" s="2">
        <v>0</v>
      </c>
      <c r="AM304" s="2">
        <v>1927.82</v>
      </c>
      <c r="AN304" s="2">
        <v>227.48</v>
      </c>
      <c r="AO304" s="2">
        <v>628.75</v>
      </c>
      <c r="AP304" s="2">
        <v>0</v>
      </c>
      <c r="AQ304" s="2">
        <v>77.72</v>
      </c>
      <c r="AR304" s="2">
        <v>16.850000000000001</v>
      </c>
      <c r="AS304" s="2">
        <v>0</v>
      </c>
      <c r="AT304" s="2">
        <v>102</v>
      </c>
      <c r="AU304" s="2">
        <v>54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0</v>
      </c>
      <c r="BI304" s="2">
        <v>1</v>
      </c>
      <c r="BJ304" s="2" t="s">
        <v>237</v>
      </c>
      <c r="BK304" s="2"/>
      <c r="BL304" s="2"/>
      <c r="BM304" s="2">
        <v>68001</v>
      </c>
      <c r="BN304" s="2">
        <v>0</v>
      </c>
      <c r="BO304" s="2" t="s">
        <v>3</v>
      </c>
      <c r="BP304" s="2">
        <v>0</v>
      </c>
      <c r="BQ304" s="2">
        <v>6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102</v>
      </c>
      <c r="CA304" s="2">
        <v>54</v>
      </c>
      <c r="CB304" s="2" t="s">
        <v>3</v>
      </c>
      <c r="CC304" s="2"/>
      <c r="CD304" s="2"/>
      <c r="CE304" s="2">
        <v>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307"/>
        <v>130</v>
      </c>
      <c r="CQ304" s="2">
        <f t="shared" si="308"/>
        <v>0</v>
      </c>
      <c r="CR304" s="2">
        <f t="shared" ref="CR304:CR309" si="324">(((ET304)*BB304-(EU304)*BS304)+AE304*BS304)</f>
        <v>1927.82</v>
      </c>
      <c r="CS304" s="2">
        <f t="shared" si="309"/>
        <v>227.48</v>
      </c>
      <c r="CT304" s="2">
        <f t="shared" si="310"/>
        <v>628.75</v>
      </c>
      <c r="CU304" s="2">
        <f t="shared" si="311"/>
        <v>0</v>
      </c>
      <c r="CV304" s="2">
        <f t="shared" si="311"/>
        <v>77.72</v>
      </c>
      <c r="CW304" s="2">
        <f t="shared" si="311"/>
        <v>16.850000000000001</v>
      </c>
      <c r="CX304" s="2">
        <f t="shared" si="311"/>
        <v>0</v>
      </c>
      <c r="CY304" s="2">
        <f t="shared" si="312"/>
        <v>44.410800000000002</v>
      </c>
      <c r="CZ304" s="2">
        <f t="shared" si="313"/>
        <v>23.511599999999998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1007</v>
      </c>
      <c r="DV304" s="2" t="s">
        <v>236</v>
      </c>
      <c r="DW304" s="2" t="s">
        <v>236</v>
      </c>
      <c r="DX304" s="2">
        <v>100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49994376</v>
      </c>
      <c r="EF304" s="2">
        <v>6</v>
      </c>
      <c r="EG304" s="2" t="s">
        <v>238</v>
      </c>
      <c r="EH304" s="2">
        <v>102</v>
      </c>
      <c r="EI304" s="2" t="s">
        <v>239</v>
      </c>
      <c r="EJ304" s="2">
        <v>1</v>
      </c>
      <c r="EK304" s="2">
        <v>68001</v>
      </c>
      <c r="EL304" s="2" t="s">
        <v>239</v>
      </c>
      <c r="EM304" s="2" t="s">
        <v>240</v>
      </c>
      <c r="EN304" s="2"/>
      <c r="EO304" s="2" t="s">
        <v>3</v>
      </c>
      <c r="EP304" s="2"/>
      <c r="EQ304" s="2">
        <v>131072</v>
      </c>
      <c r="ER304" s="2">
        <v>2556.5700000000002</v>
      </c>
      <c r="ES304" s="2">
        <v>0</v>
      </c>
      <c r="ET304" s="2">
        <v>1927.82</v>
      </c>
      <c r="EU304" s="2">
        <v>227.48</v>
      </c>
      <c r="EV304" s="2">
        <v>628.75</v>
      </c>
      <c r="EW304" s="2">
        <v>77.72</v>
      </c>
      <c r="EX304" s="2">
        <v>16.850000000000001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102</v>
      </c>
      <c r="FY304" s="2">
        <v>54</v>
      </c>
      <c r="FZ304" s="2"/>
      <c r="GA304" s="2" t="s">
        <v>3</v>
      </c>
      <c r="GB304" s="2"/>
      <c r="GC304" s="2"/>
      <c r="GD304" s="2">
        <v>1</v>
      </c>
      <c r="GE304" s="2"/>
      <c r="GF304" s="2">
        <v>-1243442729</v>
      </c>
      <c r="GG304" s="2">
        <v>2</v>
      </c>
      <c r="GH304" s="2">
        <v>1</v>
      </c>
      <c r="GI304" s="2">
        <v>-2</v>
      </c>
      <c r="GJ304" s="2">
        <v>0</v>
      </c>
      <c r="GK304" s="2">
        <v>0</v>
      </c>
      <c r="GL304" s="2">
        <f t="shared" si="314"/>
        <v>0</v>
      </c>
      <c r="GM304" s="2">
        <f t="shared" si="315"/>
        <v>197.92</v>
      </c>
      <c r="GN304" s="2">
        <f t="shared" si="316"/>
        <v>197.92</v>
      </c>
      <c r="GO304" s="2">
        <f t="shared" si="317"/>
        <v>0</v>
      </c>
      <c r="GP304" s="2">
        <f t="shared" si="318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319"/>
        <v>0</v>
      </c>
      <c r="GW304" s="2">
        <v>1</v>
      </c>
      <c r="GX304" s="2">
        <f t="shared" si="320"/>
        <v>0</v>
      </c>
      <c r="GY304" s="2"/>
      <c r="GZ304" s="2"/>
      <c r="HA304" s="2">
        <v>0</v>
      </c>
      <c r="HB304" s="2">
        <v>0</v>
      </c>
      <c r="HC304" s="2">
        <f t="shared" si="321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241</v>
      </c>
      <c r="HO304" s="2" t="s">
        <v>242</v>
      </c>
      <c r="HP304" s="2" t="s">
        <v>239</v>
      </c>
      <c r="HQ304" s="2" t="s">
        <v>239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C305">
        <f>ROW(SmtRes!A248)</f>
        <v>248</v>
      </c>
      <c r="D305">
        <f>ROW(EtalonRes!A290)</f>
        <v>290</v>
      </c>
      <c r="E305" t="s">
        <v>233</v>
      </c>
      <c r="F305" t="s">
        <v>234</v>
      </c>
      <c r="G305" t="s">
        <v>235</v>
      </c>
      <c r="H305" t="s">
        <v>236</v>
      </c>
      <c r="I305">
        <f>ROUND((33.9*0.15)/100,7)</f>
        <v>5.0849999999999999E-2</v>
      </c>
      <c r="J305">
        <v>0</v>
      </c>
      <c r="K305">
        <f>ROUND((33.9*0.15)/100,7)</f>
        <v>5.0849999999999999E-2</v>
      </c>
      <c r="O305">
        <f t="shared" si="294"/>
        <v>2954.67</v>
      </c>
      <c r="P305">
        <f t="shared" si="295"/>
        <v>0</v>
      </c>
      <c r="Q305">
        <f t="shared" si="296"/>
        <v>1326.34</v>
      </c>
      <c r="R305">
        <f t="shared" si="297"/>
        <v>589.13</v>
      </c>
      <c r="S305">
        <f t="shared" si="298"/>
        <v>1628.33</v>
      </c>
      <c r="T305">
        <f t="shared" si="299"/>
        <v>0</v>
      </c>
      <c r="U305">
        <f t="shared" si="300"/>
        <v>3.9520620000000002</v>
      </c>
      <c r="V305">
        <f t="shared" si="301"/>
        <v>0.85682250000000004</v>
      </c>
      <c r="W305">
        <f t="shared" si="302"/>
        <v>0</v>
      </c>
      <c r="X305">
        <f t="shared" si="303"/>
        <v>2261.81</v>
      </c>
      <c r="Y305">
        <f t="shared" si="303"/>
        <v>1197.43</v>
      </c>
      <c r="AA305">
        <v>64923882</v>
      </c>
      <c r="AB305">
        <f t="shared" si="304"/>
        <v>2556.5700000000002</v>
      </c>
      <c r="AC305">
        <f t="shared" si="322"/>
        <v>0</v>
      </c>
      <c r="AD305">
        <f>ROUND((((ET305)-(EU305))+AE305),2)</f>
        <v>1927.82</v>
      </c>
      <c r="AE305">
        <f>ROUND((EU305),2)</f>
        <v>227.48</v>
      </c>
      <c r="AF305">
        <f>ROUND((EV305),2)</f>
        <v>628.75</v>
      </c>
      <c r="AG305">
        <f t="shared" si="305"/>
        <v>0</v>
      </c>
      <c r="AH305">
        <f t="shared" si="323"/>
        <v>77.72</v>
      </c>
      <c r="AI305">
        <f t="shared" si="323"/>
        <v>16.850000000000001</v>
      </c>
      <c r="AJ305">
        <f t="shared" si="306"/>
        <v>0</v>
      </c>
      <c r="AK305">
        <v>2556.5700000000002</v>
      </c>
      <c r="AL305">
        <v>0</v>
      </c>
      <c r="AM305">
        <v>1927.82</v>
      </c>
      <c r="AN305">
        <v>227.48</v>
      </c>
      <c r="AO305">
        <v>628.75</v>
      </c>
      <c r="AP305">
        <v>0</v>
      </c>
      <c r="AQ305">
        <v>77.72</v>
      </c>
      <c r="AR305">
        <v>16.850000000000001</v>
      </c>
      <c r="AS305">
        <v>0</v>
      </c>
      <c r="AT305">
        <v>102</v>
      </c>
      <c r="AU305">
        <v>54</v>
      </c>
      <c r="AV305">
        <v>1</v>
      </c>
      <c r="AW305">
        <v>1</v>
      </c>
      <c r="AZ305">
        <v>1</v>
      </c>
      <c r="BA305">
        <v>50.93</v>
      </c>
      <c r="BB305">
        <v>13.53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237</v>
      </c>
      <c r="BM305">
        <v>68001</v>
      </c>
      <c r="BN305">
        <v>0</v>
      </c>
      <c r="BO305" t="s">
        <v>234</v>
      </c>
      <c r="BP305">
        <v>1</v>
      </c>
      <c r="BQ305">
        <v>6</v>
      </c>
      <c r="BR305">
        <v>0</v>
      </c>
      <c r="BS305">
        <v>50.93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102</v>
      </c>
      <c r="CA305">
        <v>54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307"/>
        <v>2954.67</v>
      </c>
      <c r="CQ305">
        <f t="shared" si="308"/>
        <v>0</v>
      </c>
      <c r="CR305">
        <f t="shared" si="324"/>
        <v>26083.404599999998</v>
      </c>
      <c r="CS305">
        <f t="shared" si="309"/>
        <v>11585.556399999999</v>
      </c>
      <c r="CT305">
        <f t="shared" si="310"/>
        <v>32022.237499999999</v>
      </c>
      <c r="CU305">
        <f t="shared" si="311"/>
        <v>0</v>
      </c>
      <c r="CV305">
        <f t="shared" si="311"/>
        <v>77.72</v>
      </c>
      <c r="CW305">
        <f t="shared" si="311"/>
        <v>16.850000000000001</v>
      </c>
      <c r="CX305">
        <f t="shared" si="311"/>
        <v>0</v>
      </c>
      <c r="CY305">
        <f t="shared" si="312"/>
        <v>2261.8092000000001</v>
      </c>
      <c r="CZ305">
        <f t="shared" si="313"/>
        <v>1197.4284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1007</v>
      </c>
      <c r="DV305" t="s">
        <v>236</v>
      </c>
      <c r="DW305" t="s">
        <v>236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49994376</v>
      </c>
      <c r="EF305">
        <v>6</v>
      </c>
      <c r="EG305" t="s">
        <v>238</v>
      </c>
      <c r="EH305">
        <v>102</v>
      </c>
      <c r="EI305" t="s">
        <v>239</v>
      </c>
      <c r="EJ305">
        <v>1</v>
      </c>
      <c r="EK305">
        <v>68001</v>
      </c>
      <c r="EL305" t="s">
        <v>239</v>
      </c>
      <c r="EM305" t="s">
        <v>240</v>
      </c>
      <c r="EO305" t="s">
        <v>3</v>
      </c>
      <c r="EQ305">
        <v>131072</v>
      </c>
      <c r="ER305">
        <v>2556.5700000000002</v>
      </c>
      <c r="ES305">
        <v>0</v>
      </c>
      <c r="ET305">
        <v>1927.82</v>
      </c>
      <c r="EU305">
        <v>227.48</v>
      </c>
      <c r="EV305">
        <v>628.75</v>
      </c>
      <c r="EW305">
        <v>77.72</v>
      </c>
      <c r="EX305">
        <v>16.850000000000001</v>
      </c>
      <c r="EY305">
        <v>0</v>
      </c>
      <c r="FQ305">
        <v>0</v>
      </c>
      <c r="FR305">
        <v>0</v>
      </c>
      <c r="FS305">
        <v>0</v>
      </c>
      <c r="FX305">
        <v>102</v>
      </c>
      <c r="FY305">
        <v>54</v>
      </c>
      <c r="GA305" t="s">
        <v>3</v>
      </c>
      <c r="GD305">
        <v>1</v>
      </c>
      <c r="GF305">
        <v>-1243442729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 t="shared" si="314"/>
        <v>0</v>
      </c>
      <c r="GM305">
        <f t="shared" si="315"/>
        <v>6413.91</v>
      </c>
      <c r="GN305">
        <f t="shared" si="316"/>
        <v>6413.91</v>
      </c>
      <c r="GO305">
        <f t="shared" si="317"/>
        <v>0</v>
      </c>
      <c r="GP305">
        <f t="shared" si="318"/>
        <v>0</v>
      </c>
      <c r="GR305">
        <v>0</v>
      </c>
      <c r="GS305">
        <v>3</v>
      </c>
      <c r="GT305">
        <v>0</v>
      </c>
      <c r="GU305" t="s">
        <v>3</v>
      </c>
      <c r="GV305">
        <f t="shared" si="319"/>
        <v>0</v>
      </c>
      <c r="GW305">
        <v>1</v>
      </c>
      <c r="GX305">
        <f t="shared" si="320"/>
        <v>0</v>
      </c>
      <c r="HA305">
        <v>0</v>
      </c>
      <c r="HB305">
        <v>0</v>
      </c>
      <c r="HC305">
        <f t="shared" si="321"/>
        <v>0</v>
      </c>
      <c r="HE305" t="s">
        <v>3</v>
      </c>
      <c r="HF305" t="s">
        <v>3</v>
      </c>
      <c r="HM305" t="s">
        <v>3</v>
      </c>
      <c r="HN305" t="s">
        <v>241</v>
      </c>
      <c r="HO305" t="s">
        <v>242</v>
      </c>
      <c r="HP305" t="s">
        <v>239</v>
      </c>
      <c r="HQ305" t="s">
        <v>239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>
        <f>ROW(SmtRes!A250)</f>
        <v>250</v>
      </c>
      <c r="D306" s="2">
        <f>ROW(EtalonRes!A292)</f>
        <v>292</v>
      </c>
      <c r="E306" s="2" t="s">
        <v>243</v>
      </c>
      <c r="F306" s="2" t="s">
        <v>173</v>
      </c>
      <c r="G306" s="2" t="s">
        <v>174</v>
      </c>
      <c r="H306" s="2" t="s">
        <v>50</v>
      </c>
      <c r="I306" s="2">
        <f>ROUND(5.085*2.4,7)</f>
        <v>12.204000000000001</v>
      </c>
      <c r="J306" s="2">
        <v>0</v>
      </c>
      <c r="K306" s="2">
        <f>ROUND(5.085*2.4,7)</f>
        <v>12.204000000000001</v>
      </c>
      <c r="L306" s="2"/>
      <c r="M306" s="2"/>
      <c r="N306" s="2"/>
      <c r="O306" s="2">
        <f t="shared" si="294"/>
        <v>43.08</v>
      </c>
      <c r="P306" s="2">
        <f t="shared" si="295"/>
        <v>0</v>
      </c>
      <c r="Q306" s="2">
        <f t="shared" si="296"/>
        <v>43.08</v>
      </c>
      <c r="R306" s="2">
        <f t="shared" si="297"/>
        <v>10.130000000000001</v>
      </c>
      <c r="S306" s="2">
        <f t="shared" si="298"/>
        <v>0</v>
      </c>
      <c r="T306" s="2">
        <f t="shared" si="299"/>
        <v>0</v>
      </c>
      <c r="U306" s="2">
        <f t="shared" si="300"/>
        <v>0</v>
      </c>
      <c r="V306" s="2">
        <f t="shared" si="301"/>
        <v>0.29289599999999999</v>
      </c>
      <c r="W306" s="2">
        <f t="shared" si="302"/>
        <v>0</v>
      </c>
      <c r="X306" s="2">
        <f t="shared" si="303"/>
        <v>0</v>
      </c>
      <c r="Y306" s="2">
        <f t="shared" si="303"/>
        <v>0</v>
      </c>
      <c r="Z306" s="2"/>
      <c r="AA306" s="2">
        <v>64923884</v>
      </c>
      <c r="AB306" s="2">
        <f t="shared" si="304"/>
        <v>3.53</v>
      </c>
      <c r="AC306" s="2">
        <f t="shared" si="322"/>
        <v>0</v>
      </c>
      <c r="AD306" s="2">
        <f>ROUND(((ET306)+ROUND(((EU306)*1.6),2)),2)</f>
        <v>3.53</v>
      </c>
      <c r="AE306" s="2">
        <f>ROUND(((EU306)+ROUND(((EU306)*1.6),2)),2)</f>
        <v>0.83</v>
      </c>
      <c r="AF306" s="2">
        <f>ROUND(((EV306)+ROUND(((EV306)*1.6),2)),2)</f>
        <v>0</v>
      </c>
      <c r="AG306" s="2">
        <f t="shared" si="305"/>
        <v>0</v>
      </c>
      <c r="AH306" s="2">
        <f t="shared" si="323"/>
        <v>0</v>
      </c>
      <c r="AI306" s="2">
        <f t="shared" si="323"/>
        <v>2.4E-2</v>
      </c>
      <c r="AJ306" s="2">
        <f t="shared" si="306"/>
        <v>0</v>
      </c>
      <c r="AK306" s="2">
        <v>3.53</v>
      </c>
      <c r="AL306" s="2">
        <v>0</v>
      </c>
      <c r="AM306" s="2">
        <v>3.02</v>
      </c>
      <c r="AN306" s="2">
        <v>0.32</v>
      </c>
      <c r="AO306" s="2">
        <v>0</v>
      </c>
      <c r="AP306" s="2">
        <v>0</v>
      </c>
      <c r="AQ306" s="2">
        <v>0</v>
      </c>
      <c r="AR306" s="2">
        <v>2.4E-2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1</v>
      </c>
      <c r="BJ306" s="2" t="s">
        <v>175</v>
      </c>
      <c r="BK306" s="2"/>
      <c r="BL306" s="2"/>
      <c r="BM306" s="2">
        <v>700004</v>
      </c>
      <c r="BN306" s="2">
        <v>0</v>
      </c>
      <c r="BO306" s="2" t="s">
        <v>3</v>
      </c>
      <c r="BP306" s="2">
        <v>0</v>
      </c>
      <c r="BQ306" s="2">
        <v>19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307"/>
        <v>43.08</v>
      </c>
      <c r="CQ306" s="2">
        <f t="shared" si="308"/>
        <v>0</v>
      </c>
      <c r="CR306" s="2">
        <f t="shared" si="324"/>
        <v>3.5300000000000002</v>
      </c>
      <c r="CS306" s="2">
        <f t="shared" si="309"/>
        <v>0.83</v>
      </c>
      <c r="CT306" s="2">
        <f t="shared" si="310"/>
        <v>0</v>
      </c>
      <c r="CU306" s="2">
        <f t="shared" si="311"/>
        <v>0</v>
      </c>
      <c r="CV306" s="2">
        <f t="shared" si="311"/>
        <v>0</v>
      </c>
      <c r="CW306" s="2">
        <f t="shared" si="311"/>
        <v>2.4E-2</v>
      </c>
      <c r="CX306" s="2">
        <f t="shared" si="311"/>
        <v>0</v>
      </c>
      <c r="CY306" s="2">
        <f t="shared" si="312"/>
        <v>0</v>
      </c>
      <c r="CZ306" s="2">
        <f t="shared" si="313"/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50</v>
      </c>
      <c r="DW306" s="2" t="s">
        <v>50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49994439</v>
      </c>
      <c r="EF306" s="2">
        <v>19</v>
      </c>
      <c r="EG306" s="2" t="s">
        <v>52</v>
      </c>
      <c r="EH306" s="2">
        <v>106</v>
      </c>
      <c r="EI306" s="2" t="s">
        <v>52</v>
      </c>
      <c r="EJ306" s="2">
        <v>1</v>
      </c>
      <c r="EK306" s="2">
        <v>700004</v>
      </c>
      <c r="EL306" s="2" t="s">
        <v>52</v>
      </c>
      <c r="EM306" s="2" t="s">
        <v>53</v>
      </c>
      <c r="EN306" s="2"/>
      <c r="EO306" s="2" t="s">
        <v>3</v>
      </c>
      <c r="EP306" s="2"/>
      <c r="EQ306" s="2">
        <v>131072</v>
      </c>
      <c r="ER306" s="2">
        <v>3.53</v>
      </c>
      <c r="ES306" s="2">
        <v>0</v>
      </c>
      <c r="ET306" s="2">
        <v>3.02</v>
      </c>
      <c r="EU306" s="2">
        <v>0.32</v>
      </c>
      <c r="EV306" s="2">
        <v>0</v>
      </c>
      <c r="EW306" s="2">
        <v>0</v>
      </c>
      <c r="EX306" s="2">
        <v>2.4E-2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3</v>
      </c>
      <c r="GB306" s="2"/>
      <c r="GC306" s="2"/>
      <c r="GD306" s="2">
        <v>1</v>
      </c>
      <c r="GE306" s="2"/>
      <c r="GF306" s="2">
        <v>-12489112</v>
      </c>
      <c r="GG306" s="2">
        <v>2</v>
      </c>
      <c r="GH306" s="2">
        <v>1</v>
      </c>
      <c r="GI306" s="2">
        <v>-2</v>
      </c>
      <c r="GJ306" s="2">
        <v>0</v>
      </c>
      <c r="GK306" s="2">
        <v>0</v>
      </c>
      <c r="GL306" s="2">
        <f t="shared" si="314"/>
        <v>0</v>
      </c>
      <c r="GM306" s="2">
        <f t="shared" si="315"/>
        <v>43.08</v>
      </c>
      <c r="GN306" s="2">
        <f t="shared" si="316"/>
        <v>43.08</v>
      </c>
      <c r="GO306" s="2">
        <f t="shared" si="317"/>
        <v>0</v>
      </c>
      <c r="GP306" s="2">
        <f t="shared" si="318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319"/>
        <v>0</v>
      </c>
      <c r="GW306" s="2">
        <v>1</v>
      </c>
      <c r="GX306" s="2">
        <f t="shared" si="320"/>
        <v>0</v>
      </c>
      <c r="GY306" s="2"/>
      <c r="GZ306" s="2"/>
      <c r="HA306" s="2">
        <v>0</v>
      </c>
      <c r="HB306" s="2">
        <v>0</v>
      </c>
      <c r="HC306" s="2">
        <f t="shared" si="321"/>
        <v>0</v>
      </c>
      <c r="HD306" s="2">
        <f>GM306</f>
        <v>43.08</v>
      </c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C307">
        <f>ROW(SmtRes!A252)</f>
        <v>252</v>
      </c>
      <c r="D307">
        <f>ROW(EtalonRes!A294)</f>
        <v>294</v>
      </c>
      <c r="E307" t="s">
        <v>243</v>
      </c>
      <c r="F307" t="s">
        <v>173</v>
      </c>
      <c r="G307" t="s">
        <v>174</v>
      </c>
      <c r="H307" t="s">
        <v>50</v>
      </c>
      <c r="I307">
        <f>ROUND(5.085*2.4,7)</f>
        <v>12.204000000000001</v>
      </c>
      <c r="J307">
        <v>0</v>
      </c>
      <c r="K307">
        <f>ROUND(5.085*2.4,7)</f>
        <v>12.204000000000001</v>
      </c>
      <c r="O307">
        <f t="shared" si="294"/>
        <v>741.41</v>
      </c>
      <c r="P307">
        <f t="shared" si="295"/>
        <v>0</v>
      </c>
      <c r="Q307">
        <f t="shared" si="296"/>
        <v>741.41</v>
      </c>
      <c r="R307">
        <f t="shared" si="297"/>
        <v>174.33</v>
      </c>
      <c r="S307">
        <f t="shared" si="298"/>
        <v>0</v>
      </c>
      <c r="T307">
        <f t="shared" si="299"/>
        <v>0</v>
      </c>
      <c r="U307">
        <f t="shared" si="300"/>
        <v>0</v>
      </c>
      <c r="V307">
        <f t="shared" si="301"/>
        <v>0.29289599999999999</v>
      </c>
      <c r="W307">
        <f t="shared" si="302"/>
        <v>0</v>
      </c>
      <c r="X307">
        <f t="shared" si="303"/>
        <v>0</v>
      </c>
      <c r="Y307">
        <f t="shared" si="303"/>
        <v>0</v>
      </c>
      <c r="AA307">
        <v>64923882</v>
      </c>
      <c r="AB307">
        <f t="shared" si="304"/>
        <v>3.53</v>
      </c>
      <c r="AC307">
        <f t="shared" si="322"/>
        <v>0</v>
      </c>
      <c r="AD307">
        <f>ROUND(((ET307)+ROUND(((EU307)*1.6),2)),2)</f>
        <v>3.53</v>
      </c>
      <c r="AE307">
        <f>ROUND(((EU307)+ROUND(((EU307)*1.6),2)),2)</f>
        <v>0.83</v>
      </c>
      <c r="AF307">
        <f>ROUND(((EV307)+ROUND(((EV307)*1.6),2)),2)</f>
        <v>0</v>
      </c>
      <c r="AG307">
        <f t="shared" si="305"/>
        <v>0</v>
      </c>
      <c r="AH307">
        <f t="shared" si="323"/>
        <v>0</v>
      </c>
      <c r="AI307">
        <f t="shared" si="323"/>
        <v>2.4E-2</v>
      </c>
      <c r="AJ307">
        <f t="shared" si="306"/>
        <v>0</v>
      </c>
      <c r="AK307">
        <v>3.53</v>
      </c>
      <c r="AL307">
        <v>0</v>
      </c>
      <c r="AM307">
        <v>3.02</v>
      </c>
      <c r="AN307">
        <v>0.32</v>
      </c>
      <c r="AO307">
        <v>0</v>
      </c>
      <c r="AP307">
        <v>0</v>
      </c>
      <c r="AQ307">
        <v>0</v>
      </c>
      <c r="AR307">
        <v>2.4E-2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17.21</v>
      </c>
      <c r="BB307">
        <v>17.21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175</v>
      </c>
      <c r="BM307">
        <v>700004</v>
      </c>
      <c r="BN307">
        <v>0</v>
      </c>
      <c r="BO307" t="s">
        <v>3</v>
      </c>
      <c r="BP307">
        <v>0</v>
      </c>
      <c r="BQ307">
        <v>19</v>
      </c>
      <c r="BR307">
        <v>0</v>
      </c>
      <c r="BS307">
        <v>17.21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07"/>
        <v>741.41</v>
      </c>
      <c r="CQ307">
        <f t="shared" si="308"/>
        <v>0</v>
      </c>
      <c r="CR307">
        <f t="shared" si="324"/>
        <v>60.751300000000008</v>
      </c>
      <c r="CS307">
        <f t="shared" si="309"/>
        <v>14.2843</v>
      </c>
      <c r="CT307">
        <f t="shared" si="310"/>
        <v>0</v>
      </c>
      <c r="CU307">
        <f t="shared" si="311"/>
        <v>0</v>
      </c>
      <c r="CV307">
        <f t="shared" si="311"/>
        <v>0</v>
      </c>
      <c r="CW307">
        <f t="shared" si="311"/>
        <v>2.4E-2</v>
      </c>
      <c r="CX307">
        <f t="shared" si="311"/>
        <v>0</v>
      </c>
      <c r="CY307">
        <f t="shared" si="312"/>
        <v>0</v>
      </c>
      <c r="CZ307">
        <f t="shared" si="313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50</v>
      </c>
      <c r="DW307" t="s">
        <v>50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49994439</v>
      </c>
      <c r="EF307">
        <v>19</v>
      </c>
      <c r="EG307" t="s">
        <v>52</v>
      </c>
      <c r="EH307">
        <v>106</v>
      </c>
      <c r="EI307" t="s">
        <v>52</v>
      </c>
      <c r="EJ307">
        <v>1</v>
      </c>
      <c r="EK307">
        <v>700004</v>
      </c>
      <c r="EL307" t="s">
        <v>52</v>
      </c>
      <c r="EM307" t="s">
        <v>53</v>
      </c>
      <c r="EO307" t="s">
        <v>3</v>
      </c>
      <c r="EQ307">
        <v>131072</v>
      </c>
      <c r="ER307">
        <v>3.53</v>
      </c>
      <c r="ES307">
        <v>0</v>
      </c>
      <c r="ET307">
        <v>3.02</v>
      </c>
      <c r="EU307">
        <v>0.32</v>
      </c>
      <c r="EV307">
        <v>0</v>
      </c>
      <c r="EW307">
        <v>0</v>
      </c>
      <c r="EX307">
        <v>2.4E-2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1</v>
      </c>
      <c r="GF307">
        <v>-12489112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314"/>
        <v>0</v>
      </c>
      <c r="GM307">
        <f t="shared" si="315"/>
        <v>741.41</v>
      </c>
      <c r="GN307">
        <f t="shared" si="316"/>
        <v>741.41</v>
      </c>
      <c r="GO307">
        <f t="shared" si="317"/>
        <v>0</v>
      </c>
      <c r="GP307">
        <f t="shared" si="318"/>
        <v>0</v>
      </c>
      <c r="GR307">
        <v>0</v>
      </c>
      <c r="GS307">
        <v>3</v>
      </c>
      <c r="GT307">
        <v>0</v>
      </c>
      <c r="GU307" t="s">
        <v>3</v>
      </c>
      <c r="GV307">
        <f t="shared" si="319"/>
        <v>0</v>
      </c>
      <c r="GW307">
        <v>1</v>
      </c>
      <c r="GX307">
        <f t="shared" si="320"/>
        <v>0</v>
      </c>
      <c r="HA307">
        <v>0</v>
      </c>
      <c r="HB307">
        <v>0</v>
      </c>
      <c r="HC307">
        <f t="shared" si="321"/>
        <v>0</v>
      </c>
      <c r="HD307">
        <f>GM307</f>
        <v>741.41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>
        <f>ROW(SmtRes!A253)</f>
        <v>253</v>
      </c>
      <c r="D308" s="2">
        <f>ROW(EtalonRes!A295)</f>
        <v>295</v>
      </c>
      <c r="E308" s="2" t="s">
        <v>244</v>
      </c>
      <c r="F308" s="2" t="s">
        <v>177</v>
      </c>
      <c r="G308" s="2" t="s">
        <v>178</v>
      </c>
      <c r="H308" s="2" t="s">
        <v>50</v>
      </c>
      <c r="I308" s="2">
        <f>ROUND(I306,7)</f>
        <v>12.204000000000001</v>
      </c>
      <c r="J308" s="2">
        <v>0</v>
      </c>
      <c r="K308" s="2">
        <f>ROUND(I306,7)</f>
        <v>12.204000000000001</v>
      </c>
      <c r="L308" s="2"/>
      <c r="M308" s="2"/>
      <c r="N308" s="2"/>
      <c r="O308" s="2">
        <f t="shared" si="294"/>
        <v>192.21</v>
      </c>
      <c r="P308" s="2">
        <f t="shared" si="295"/>
        <v>0</v>
      </c>
      <c r="Q308" s="2">
        <f t="shared" si="296"/>
        <v>192.21</v>
      </c>
      <c r="R308" s="2">
        <f t="shared" si="297"/>
        <v>0</v>
      </c>
      <c r="S308" s="2">
        <f t="shared" si="298"/>
        <v>0</v>
      </c>
      <c r="T308" s="2">
        <f t="shared" si="299"/>
        <v>0</v>
      </c>
      <c r="U308" s="2">
        <f t="shared" si="300"/>
        <v>0</v>
      </c>
      <c r="V308" s="2">
        <f t="shared" si="301"/>
        <v>0</v>
      </c>
      <c r="W308" s="2">
        <f t="shared" si="302"/>
        <v>0</v>
      </c>
      <c r="X308" s="2">
        <f t="shared" si="303"/>
        <v>0</v>
      </c>
      <c r="Y308" s="2">
        <f t="shared" si="303"/>
        <v>0</v>
      </c>
      <c r="Z308" s="2"/>
      <c r="AA308" s="2">
        <v>64923884</v>
      </c>
      <c r="AB308" s="2">
        <f t="shared" si="304"/>
        <v>15.75</v>
      </c>
      <c r="AC308" s="2">
        <f t="shared" si="322"/>
        <v>0</v>
      </c>
      <c r="AD308" s="2">
        <f>ROUND(((ET308)+ROUND(((EU308)*1.85),2)),2)</f>
        <v>15.75</v>
      </c>
      <c r="AE308" s="2">
        <f>ROUND(((EU308)+ROUND(((EU308)*1.85),2)),2)</f>
        <v>0</v>
      </c>
      <c r="AF308" s="2">
        <f>ROUND(((EV308)+ROUND(((EV308)*1.85),2)),2)</f>
        <v>0</v>
      </c>
      <c r="AG308" s="2">
        <f t="shared" si="305"/>
        <v>0</v>
      </c>
      <c r="AH308" s="2">
        <f t="shared" si="323"/>
        <v>0</v>
      </c>
      <c r="AI308" s="2">
        <f t="shared" si="323"/>
        <v>0</v>
      </c>
      <c r="AJ308" s="2">
        <f t="shared" si="306"/>
        <v>0</v>
      </c>
      <c r="AK308" s="2">
        <v>15.75</v>
      </c>
      <c r="AL308" s="2">
        <v>0</v>
      </c>
      <c r="AM308" s="2">
        <v>15.75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0</v>
      </c>
      <c r="BI308" s="2">
        <v>1</v>
      </c>
      <c r="BJ308" s="2" t="s">
        <v>179</v>
      </c>
      <c r="BK308" s="2"/>
      <c r="BL308" s="2"/>
      <c r="BM308" s="2">
        <v>700001</v>
      </c>
      <c r="BN308" s="2">
        <v>0</v>
      </c>
      <c r="BO308" s="2" t="s">
        <v>3</v>
      </c>
      <c r="BP308" s="2">
        <v>0</v>
      </c>
      <c r="BQ308" s="2">
        <v>10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307"/>
        <v>192.21</v>
      </c>
      <c r="CQ308" s="2">
        <f t="shared" si="308"/>
        <v>0</v>
      </c>
      <c r="CR308" s="2">
        <f t="shared" si="324"/>
        <v>15.75</v>
      </c>
      <c r="CS308" s="2">
        <f t="shared" si="309"/>
        <v>0</v>
      </c>
      <c r="CT308" s="2">
        <f t="shared" si="310"/>
        <v>0</v>
      </c>
      <c r="CU308" s="2">
        <f t="shared" si="311"/>
        <v>0</v>
      </c>
      <c r="CV308" s="2">
        <f t="shared" si="311"/>
        <v>0</v>
      </c>
      <c r="CW308" s="2">
        <f t="shared" si="311"/>
        <v>0</v>
      </c>
      <c r="CX308" s="2">
        <f t="shared" si="311"/>
        <v>0</v>
      </c>
      <c r="CY308" s="2">
        <f t="shared" si="312"/>
        <v>0</v>
      </c>
      <c r="CZ308" s="2">
        <f t="shared" si="313"/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1013</v>
      </c>
      <c r="DV308" s="2" t="s">
        <v>50</v>
      </c>
      <c r="DW308" s="2" t="s">
        <v>50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49994110</v>
      </c>
      <c r="EF308" s="2">
        <v>10</v>
      </c>
      <c r="EG308" s="2" t="s">
        <v>58</v>
      </c>
      <c r="EH308" s="2">
        <v>0</v>
      </c>
      <c r="EI308" s="2" t="s">
        <v>3</v>
      </c>
      <c r="EJ308" s="2">
        <v>1</v>
      </c>
      <c r="EK308" s="2">
        <v>700001</v>
      </c>
      <c r="EL308" s="2" t="s">
        <v>59</v>
      </c>
      <c r="EM308" s="2" t="s">
        <v>60</v>
      </c>
      <c r="EN308" s="2"/>
      <c r="EO308" s="2" t="s">
        <v>3</v>
      </c>
      <c r="EP308" s="2"/>
      <c r="EQ308" s="2">
        <v>131072</v>
      </c>
      <c r="ER308" s="2">
        <v>15.75</v>
      </c>
      <c r="ES308" s="2">
        <v>0</v>
      </c>
      <c r="ET308" s="2">
        <v>15.75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1</v>
      </c>
      <c r="GE308" s="2"/>
      <c r="GF308" s="2">
        <v>10725408</v>
      </c>
      <c r="GG308" s="2">
        <v>2</v>
      </c>
      <c r="GH308" s="2">
        <v>1</v>
      </c>
      <c r="GI308" s="2">
        <v>-2</v>
      </c>
      <c r="GJ308" s="2">
        <v>0</v>
      </c>
      <c r="GK308" s="2">
        <v>0</v>
      </c>
      <c r="GL308" s="2">
        <f t="shared" si="314"/>
        <v>0</v>
      </c>
      <c r="GM308" s="2">
        <f t="shared" si="315"/>
        <v>192.21</v>
      </c>
      <c r="GN308" s="2">
        <f t="shared" si="316"/>
        <v>192.21</v>
      </c>
      <c r="GO308" s="2">
        <f t="shared" si="317"/>
        <v>0</v>
      </c>
      <c r="GP308" s="2">
        <f t="shared" si="318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319"/>
        <v>0</v>
      </c>
      <c r="GW308" s="2">
        <v>1</v>
      </c>
      <c r="GX308" s="2">
        <f t="shared" si="320"/>
        <v>0</v>
      </c>
      <c r="GY308" s="2"/>
      <c r="GZ308" s="2"/>
      <c r="HA308" s="2">
        <v>0</v>
      </c>
      <c r="HB308" s="2">
        <v>0</v>
      </c>
      <c r="HC308" s="2">
        <f t="shared" si="321"/>
        <v>0</v>
      </c>
      <c r="HD308" s="2">
        <f>GM308</f>
        <v>192.21</v>
      </c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C309">
        <f>ROW(SmtRes!A254)</f>
        <v>254</v>
      </c>
      <c r="D309">
        <f>ROW(EtalonRes!A296)</f>
        <v>296</v>
      </c>
      <c r="E309" t="s">
        <v>244</v>
      </c>
      <c r="F309" t="s">
        <v>177</v>
      </c>
      <c r="G309" t="s">
        <v>178</v>
      </c>
      <c r="H309" t="s">
        <v>50</v>
      </c>
      <c r="I309">
        <f>ROUND(I307,7)</f>
        <v>12.204000000000001</v>
      </c>
      <c r="J309">
        <v>0</v>
      </c>
      <c r="K309">
        <f>ROUND(I307,7)</f>
        <v>12.204000000000001</v>
      </c>
      <c r="O309">
        <f t="shared" si="294"/>
        <v>4065.3</v>
      </c>
      <c r="P309">
        <f t="shared" si="295"/>
        <v>0</v>
      </c>
      <c r="Q309">
        <f t="shared" si="296"/>
        <v>4065.3</v>
      </c>
      <c r="R309">
        <f t="shared" si="297"/>
        <v>0</v>
      </c>
      <c r="S309">
        <f t="shared" si="298"/>
        <v>0</v>
      </c>
      <c r="T309">
        <f t="shared" si="299"/>
        <v>0</v>
      </c>
      <c r="U309">
        <f t="shared" si="300"/>
        <v>0</v>
      </c>
      <c r="V309">
        <f t="shared" si="301"/>
        <v>0</v>
      </c>
      <c r="W309">
        <f t="shared" si="302"/>
        <v>0</v>
      </c>
      <c r="X309">
        <f t="shared" si="303"/>
        <v>0</v>
      </c>
      <c r="Y309">
        <f t="shared" si="303"/>
        <v>0</v>
      </c>
      <c r="AA309">
        <v>64923882</v>
      </c>
      <c r="AB309">
        <f t="shared" si="304"/>
        <v>15.75</v>
      </c>
      <c r="AC309">
        <f t="shared" si="322"/>
        <v>0</v>
      </c>
      <c r="AD309">
        <f>ROUND(((ET309)+ROUND(((EU309)*1.85),2)),2)</f>
        <v>15.75</v>
      </c>
      <c r="AE309">
        <f>ROUND(((EU309)+ROUND(((EU309)*1.85),2)),2)</f>
        <v>0</v>
      </c>
      <c r="AF309">
        <f>ROUND(((EV309)+ROUND(((EV309)*1.85),2)),2)</f>
        <v>0</v>
      </c>
      <c r="AG309">
        <f t="shared" si="305"/>
        <v>0</v>
      </c>
      <c r="AH309">
        <f t="shared" si="323"/>
        <v>0</v>
      </c>
      <c r="AI309">
        <f t="shared" si="323"/>
        <v>0</v>
      </c>
      <c r="AJ309">
        <f t="shared" si="306"/>
        <v>0</v>
      </c>
      <c r="AK309">
        <v>15.75</v>
      </c>
      <c r="AL309">
        <v>0</v>
      </c>
      <c r="AM309">
        <v>15.75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21.15</v>
      </c>
      <c r="BB309">
        <v>21.15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179</v>
      </c>
      <c r="BM309">
        <v>700001</v>
      </c>
      <c r="BN309">
        <v>0</v>
      </c>
      <c r="BO309" t="s">
        <v>3</v>
      </c>
      <c r="BP309">
        <v>0</v>
      </c>
      <c r="BQ309">
        <v>10</v>
      </c>
      <c r="BR309">
        <v>0</v>
      </c>
      <c r="BS309">
        <v>21.15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307"/>
        <v>4065.3</v>
      </c>
      <c r="CQ309">
        <f t="shared" si="308"/>
        <v>0</v>
      </c>
      <c r="CR309">
        <f t="shared" si="324"/>
        <v>333.11249999999995</v>
      </c>
      <c r="CS309">
        <f t="shared" si="309"/>
        <v>0</v>
      </c>
      <c r="CT309">
        <f t="shared" si="310"/>
        <v>0</v>
      </c>
      <c r="CU309">
        <f t="shared" si="311"/>
        <v>0</v>
      </c>
      <c r="CV309">
        <f t="shared" si="311"/>
        <v>0</v>
      </c>
      <c r="CW309">
        <f t="shared" si="311"/>
        <v>0</v>
      </c>
      <c r="CX309">
        <f t="shared" si="311"/>
        <v>0</v>
      </c>
      <c r="CY309">
        <f t="shared" si="312"/>
        <v>0</v>
      </c>
      <c r="CZ309">
        <f t="shared" si="313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50</v>
      </c>
      <c r="DW309" t="s">
        <v>50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49994110</v>
      </c>
      <c r="EF309">
        <v>10</v>
      </c>
      <c r="EG309" t="s">
        <v>58</v>
      </c>
      <c r="EH309">
        <v>0</v>
      </c>
      <c r="EI309" t="s">
        <v>3</v>
      </c>
      <c r="EJ309">
        <v>1</v>
      </c>
      <c r="EK309">
        <v>700001</v>
      </c>
      <c r="EL309" t="s">
        <v>59</v>
      </c>
      <c r="EM309" t="s">
        <v>60</v>
      </c>
      <c r="EO309" t="s">
        <v>3</v>
      </c>
      <c r="EQ309">
        <v>131072</v>
      </c>
      <c r="ER309">
        <v>15.75</v>
      </c>
      <c r="ES309">
        <v>0</v>
      </c>
      <c r="ET309">
        <v>15.75</v>
      </c>
      <c r="EU309">
        <v>0</v>
      </c>
      <c r="EV309">
        <v>0</v>
      </c>
      <c r="EW309">
        <v>0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3</v>
      </c>
      <c r="GD309">
        <v>1</v>
      </c>
      <c r="GF309">
        <v>10725408</v>
      </c>
      <c r="GG309">
        <v>2</v>
      </c>
      <c r="GH309">
        <v>1</v>
      </c>
      <c r="GI309">
        <v>2</v>
      </c>
      <c r="GJ309">
        <v>0</v>
      </c>
      <c r="GK309">
        <v>0</v>
      </c>
      <c r="GL309">
        <f t="shared" si="314"/>
        <v>0</v>
      </c>
      <c r="GM309">
        <f t="shared" si="315"/>
        <v>4065.3</v>
      </c>
      <c r="GN309">
        <f t="shared" si="316"/>
        <v>4065.3</v>
      </c>
      <c r="GO309">
        <f t="shared" si="317"/>
        <v>0</v>
      </c>
      <c r="GP309">
        <f t="shared" si="318"/>
        <v>0</v>
      </c>
      <c r="GR309">
        <v>0</v>
      </c>
      <c r="GS309">
        <v>3</v>
      </c>
      <c r="GT309">
        <v>0</v>
      </c>
      <c r="GU309" t="s">
        <v>3</v>
      </c>
      <c r="GV309">
        <f t="shared" si="319"/>
        <v>0</v>
      </c>
      <c r="GW309">
        <v>1</v>
      </c>
      <c r="GX309">
        <f t="shared" si="320"/>
        <v>0</v>
      </c>
      <c r="HA309">
        <v>0</v>
      </c>
      <c r="HB309">
        <v>0</v>
      </c>
      <c r="HC309">
        <f t="shared" si="321"/>
        <v>0</v>
      </c>
      <c r="HD309">
        <f>GM309</f>
        <v>4065.3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1" spans="1:255" x14ac:dyDescent="0.2">
      <c r="A311" s="3">
        <v>51</v>
      </c>
      <c r="B311" s="3">
        <f>B298</f>
        <v>1</v>
      </c>
      <c r="C311" s="3">
        <f>A298</f>
        <v>4</v>
      </c>
      <c r="D311" s="3">
        <f>ROW(A298)</f>
        <v>298</v>
      </c>
      <c r="E311" s="3"/>
      <c r="F311" s="3" t="str">
        <f>IF(F298&lt;&gt;"",F298,"")</f>
        <v>Новый раздел</v>
      </c>
      <c r="G311" s="3" t="str">
        <f>IF(G298&lt;&gt;"",G298,"")</f>
        <v>Демонтажные работы в зоне демонтируемой опоры (248029-202-ПОС ВОР №4)</v>
      </c>
      <c r="H311" s="3">
        <v>0</v>
      </c>
      <c r="I311" s="3"/>
      <c r="J311" s="3"/>
      <c r="K311" s="3"/>
      <c r="L311" s="3"/>
      <c r="M311" s="3"/>
      <c r="N311" s="3"/>
      <c r="O311" s="3">
        <f t="shared" ref="O311:T311" si="325">ROUND(AB311,2)</f>
        <v>1338.41</v>
      </c>
      <c r="P311" s="3">
        <f t="shared" si="325"/>
        <v>0</v>
      </c>
      <c r="Q311" s="3">
        <f t="shared" si="325"/>
        <v>1130.67</v>
      </c>
      <c r="R311" s="3">
        <f t="shared" si="325"/>
        <v>111.04</v>
      </c>
      <c r="S311" s="3">
        <f t="shared" si="325"/>
        <v>207.74</v>
      </c>
      <c r="T311" s="3">
        <f t="shared" si="325"/>
        <v>0</v>
      </c>
      <c r="U311" s="3">
        <f>AH311</f>
        <v>23.790062000000002</v>
      </c>
      <c r="V311" s="3">
        <f>AI311</f>
        <v>7.7917185</v>
      </c>
      <c r="W311" s="3">
        <f>ROUND(AJ311,2)</f>
        <v>0</v>
      </c>
      <c r="X311" s="3">
        <f>ROUND(AK311,2)</f>
        <v>336.03</v>
      </c>
      <c r="Y311" s="3">
        <f>ROUND(AL311,2)</f>
        <v>217.04</v>
      </c>
      <c r="Z311" s="3"/>
      <c r="AA311" s="3"/>
      <c r="AB311" s="3">
        <f>ROUND(SUMIF(AA302:AA309,"=64923884",O302:O309),2)</f>
        <v>1338.41</v>
      </c>
      <c r="AC311" s="3">
        <f>ROUND(SUMIF(AA302:AA309,"=64923884",P302:P309),2)</f>
        <v>0</v>
      </c>
      <c r="AD311" s="3">
        <f>ROUND(SUMIF(AA302:AA309,"=64923884",Q302:Q309),2)</f>
        <v>1130.67</v>
      </c>
      <c r="AE311" s="3">
        <f>ROUND(SUMIF(AA302:AA309,"=64923884",R302:R309),2)</f>
        <v>111.04</v>
      </c>
      <c r="AF311" s="3">
        <f>ROUND(SUMIF(AA302:AA309,"=64923884",S302:S309),2)</f>
        <v>207.74</v>
      </c>
      <c r="AG311" s="3">
        <f>ROUND(SUMIF(AA302:AA309,"=64923884",T302:T309),2)</f>
        <v>0</v>
      </c>
      <c r="AH311" s="3">
        <f>SUMIF(AA302:AA309,"=64923884",U302:U309)</f>
        <v>23.790062000000002</v>
      </c>
      <c r="AI311" s="3">
        <f>SUMIF(AA302:AA309,"=64923884",V302:V309)</f>
        <v>7.7917185</v>
      </c>
      <c r="AJ311" s="3">
        <f>ROUND(SUMIF(AA302:AA309,"=64923884",W302:W309),2)</f>
        <v>0</v>
      </c>
      <c r="AK311" s="3">
        <f>ROUND(SUMIF(AA302:AA309,"=64923884",X302:X309),2)</f>
        <v>336.03</v>
      </c>
      <c r="AL311" s="3">
        <f>ROUND(SUMIF(AA302:AA309,"=64923884",Y302:Y309),2)</f>
        <v>217.04</v>
      </c>
      <c r="AM311" s="3"/>
      <c r="AN311" s="3"/>
      <c r="AO311" s="3">
        <f t="shared" ref="AO311:BD311" si="326">ROUND(BX311,2)</f>
        <v>0</v>
      </c>
      <c r="AP311" s="3">
        <f t="shared" si="326"/>
        <v>0</v>
      </c>
      <c r="AQ311" s="3">
        <f t="shared" si="326"/>
        <v>0</v>
      </c>
      <c r="AR311" s="3">
        <f t="shared" si="326"/>
        <v>1891.48</v>
      </c>
      <c r="AS311" s="3">
        <f t="shared" si="326"/>
        <v>1891.48</v>
      </c>
      <c r="AT311" s="3">
        <f t="shared" si="326"/>
        <v>0</v>
      </c>
      <c r="AU311" s="3">
        <f t="shared" si="326"/>
        <v>0</v>
      </c>
      <c r="AV311" s="3">
        <f t="shared" si="326"/>
        <v>0</v>
      </c>
      <c r="AW311" s="3">
        <f t="shared" si="326"/>
        <v>0</v>
      </c>
      <c r="AX311" s="3">
        <f t="shared" si="326"/>
        <v>0</v>
      </c>
      <c r="AY311" s="3">
        <f t="shared" si="326"/>
        <v>0</v>
      </c>
      <c r="AZ311" s="3">
        <f t="shared" si="326"/>
        <v>0</v>
      </c>
      <c r="BA311" s="3">
        <f t="shared" si="326"/>
        <v>0</v>
      </c>
      <c r="BB311" s="3">
        <f t="shared" si="326"/>
        <v>0</v>
      </c>
      <c r="BC311" s="3">
        <f t="shared" si="326"/>
        <v>0</v>
      </c>
      <c r="BD311" s="3">
        <f t="shared" si="326"/>
        <v>235.29</v>
      </c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>
        <f>ROUND(SUMIF(AA302:AA309,"=64923884",FQ302:FQ309),2)</f>
        <v>0</v>
      </c>
      <c r="BY311" s="3">
        <f>ROUND(SUMIF(AA302:AA309,"=64923884",FR302:FR309),2)</f>
        <v>0</v>
      </c>
      <c r="BZ311" s="3">
        <f>ROUND(SUMIF(AA302:AA309,"=64923884",GL302:GL309),2)</f>
        <v>0</v>
      </c>
      <c r="CA311" s="3">
        <f>ROUND(SUMIF(AA302:AA309,"=64923884",GM302:GM309),2)</f>
        <v>1891.48</v>
      </c>
      <c r="CB311" s="3">
        <f>ROUND(SUMIF(AA302:AA309,"=64923884",GN302:GN309),2)</f>
        <v>1891.48</v>
      </c>
      <c r="CC311" s="3">
        <f>ROUND(SUMIF(AA302:AA309,"=64923884",GO302:GO309),2)</f>
        <v>0</v>
      </c>
      <c r="CD311" s="3">
        <f>ROUND(SUMIF(AA302:AA309,"=64923884",GP302:GP309),2)</f>
        <v>0</v>
      </c>
      <c r="CE311" s="3">
        <f>AC311-BX311</f>
        <v>0</v>
      </c>
      <c r="CF311" s="3">
        <f>AC311-BY311</f>
        <v>0</v>
      </c>
      <c r="CG311" s="3">
        <f>BX311-BZ311</f>
        <v>0</v>
      </c>
      <c r="CH311" s="3">
        <f>AC311-BX311-BY311+BZ311</f>
        <v>0</v>
      </c>
      <c r="CI311" s="3">
        <f>BY311-BZ311</f>
        <v>0</v>
      </c>
      <c r="CJ311" s="3">
        <f>ROUND(SUMIF(AA302:AA309,"=64923884",GX302:GX309),2)</f>
        <v>0</v>
      </c>
      <c r="CK311" s="3">
        <f>ROUND(SUMIF(AA302:AA309,"=64923884",GY302:GY309),2)</f>
        <v>0</v>
      </c>
      <c r="CL311" s="3">
        <f>ROUND(SUMIF(AA302:AA309,"=64923884",GZ302:GZ309),2)</f>
        <v>0</v>
      </c>
      <c r="CM311" s="3">
        <f>ROUND(SUMIF(AA302:AA309,"=64923884",HD302:HD309),2)</f>
        <v>235.29</v>
      </c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4">
        <f t="shared" ref="DG311:DL311" si="327">ROUND(DT311,2)</f>
        <v>27732.52</v>
      </c>
      <c r="DH311" s="4">
        <f t="shared" si="327"/>
        <v>0</v>
      </c>
      <c r="DI311" s="4">
        <f t="shared" si="327"/>
        <v>17152.48</v>
      </c>
      <c r="DJ311" s="4">
        <f t="shared" si="327"/>
        <v>5313.29</v>
      </c>
      <c r="DK311" s="4">
        <f t="shared" si="327"/>
        <v>10580.04</v>
      </c>
      <c r="DL311" s="4">
        <f t="shared" si="327"/>
        <v>0</v>
      </c>
      <c r="DM311" s="4">
        <f>DZ311</f>
        <v>23.790062000000002</v>
      </c>
      <c r="DN311" s="4">
        <f>EA311</f>
        <v>7.7917185</v>
      </c>
      <c r="DO311" s="4">
        <f>ROUND(EB311,2)</f>
        <v>0</v>
      </c>
      <c r="DP311" s="4">
        <f>ROUND(EC311,2)</f>
        <v>17113.5</v>
      </c>
      <c r="DQ311" s="4">
        <f>ROUND(ED311,2)</f>
        <v>11053.55</v>
      </c>
      <c r="DR311" s="4"/>
      <c r="DS311" s="4"/>
      <c r="DT311" s="4">
        <f>ROUND(SUMIF(AA302:AA309,"=64923882",O302:O309),2)</f>
        <v>27732.52</v>
      </c>
      <c r="DU311" s="4">
        <f>ROUND(SUMIF(AA302:AA309,"=64923882",P302:P309),2)</f>
        <v>0</v>
      </c>
      <c r="DV311" s="4">
        <f>ROUND(SUMIF(AA302:AA309,"=64923882",Q302:Q309),2)</f>
        <v>17152.48</v>
      </c>
      <c r="DW311" s="4">
        <f>ROUND(SUMIF(AA302:AA309,"=64923882",R302:R309),2)</f>
        <v>5313.29</v>
      </c>
      <c r="DX311" s="4">
        <f>ROUND(SUMIF(AA302:AA309,"=64923882",S302:S309),2)</f>
        <v>10580.04</v>
      </c>
      <c r="DY311" s="4">
        <f>ROUND(SUMIF(AA302:AA309,"=64923882",T302:T309),2)</f>
        <v>0</v>
      </c>
      <c r="DZ311" s="4">
        <f>SUMIF(AA302:AA309,"=64923882",U302:U309)</f>
        <v>23.790062000000002</v>
      </c>
      <c r="EA311" s="4">
        <f>SUMIF(AA302:AA309,"=64923882",V302:V309)</f>
        <v>7.7917185</v>
      </c>
      <c r="EB311" s="4">
        <f>ROUND(SUMIF(AA302:AA309,"=64923882",W302:W309),2)</f>
        <v>0</v>
      </c>
      <c r="EC311" s="4">
        <f>ROUND(SUMIF(AA302:AA309,"=64923882",X302:X309),2)</f>
        <v>17113.5</v>
      </c>
      <c r="ED311" s="4">
        <f>ROUND(SUMIF(AA302:AA309,"=64923882",Y302:Y309),2)</f>
        <v>11053.55</v>
      </c>
      <c r="EE311" s="4"/>
      <c r="EF311" s="4"/>
      <c r="EG311" s="4">
        <f t="shared" ref="EG311:EV311" si="328">ROUND(FP311,2)</f>
        <v>0</v>
      </c>
      <c r="EH311" s="4">
        <f t="shared" si="328"/>
        <v>0</v>
      </c>
      <c r="EI311" s="4">
        <f t="shared" si="328"/>
        <v>0</v>
      </c>
      <c r="EJ311" s="4">
        <f t="shared" si="328"/>
        <v>55899.57</v>
      </c>
      <c r="EK311" s="4">
        <f t="shared" si="328"/>
        <v>55899.57</v>
      </c>
      <c r="EL311" s="4">
        <f t="shared" si="328"/>
        <v>0</v>
      </c>
      <c r="EM311" s="4">
        <f t="shared" si="328"/>
        <v>0</v>
      </c>
      <c r="EN311" s="4">
        <f t="shared" si="328"/>
        <v>0</v>
      </c>
      <c r="EO311" s="4">
        <f t="shared" si="328"/>
        <v>0</v>
      </c>
      <c r="EP311" s="4">
        <f t="shared" si="328"/>
        <v>0</v>
      </c>
      <c r="EQ311" s="4">
        <f t="shared" si="328"/>
        <v>0</v>
      </c>
      <c r="ER311" s="4">
        <f t="shared" si="328"/>
        <v>0</v>
      </c>
      <c r="ES311" s="4">
        <f t="shared" si="328"/>
        <v>0</v>
      </c>
      <c r="ET311" s="4">
        <f t="shared" si="328"/>
        <v>0</v>
      </c>
      <c r="EU311" s="4">
        <f t="shared" si="328"/>
        <v>0</v>
      </c>
      <c r="EV311" s="4">
        <f t="shared" si="328"/>
        <v>4806.71</v>
      </c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>
        <f>ROUND(SUMIF(AA302:AA309,"=64923882",FQ302:FQ309),2)</f>
        <v>0</v>
      </c>
      <c r="FQ311" s="4">
        <f>ROUND(SUMIF(AA302:AA309,"=64923882",FR302:FR309),2)</f>
        <v>0</v>
      </c>
      <c r="FR311" s="4">
        <f>ROUND(SUMIF(AA302:AA309,"=64923882",GL302:GL309),2)</f>
        <v>0</v>
      </c>
      <c r="FS311" s="4">
        <f>ROUND(SUMIF(AA302:AA309,"=64923882",GM302:GM309),2)</f>
        <v>55899.57</v>
      </c>
      <c r="FT311" s="4">
        <f>ROUND(SUMIF(AA302:AA309,"=64923882",GN302:GN309),2)</f>
        <v>55899.57</v>
      </c>
      <c r="FU311" s="4">
        <f>ROUND(SUMIF(AA302:AA309,"=64923882",GO302:GO309),2)</f>
        <v>0</v>
      </c>
      <c r="FV311" s="4">
        <f>ROUND(SUMIF(AA302:AA309,"=64923882",GP302:GP309),2)</f>
        <v>0</v>
      </c>
      <c r="FW311" s="4">
        <f>DU311-FP311</f>
        <v>0</v>
      </c>
      <c r="FX311" s="4">
        <f>DU311-FQ311</f>
        <v>0</v>
      </c>
      <c r="FY311" s="4">
        <f>FP311-FR311</f>
        <v>0</v>
      </c>
      <c r="FZ311" s="4">
        <f>DU311-FP311-FQ311+FR311</f>
        <v>0</v>
      </c>
      <c r="GA311" s="4">
        <f>FQ311-FR311</f>
        <v>0</v>
      </c>
      <c r="GB311" s="4">
        <f>ROUND(SUMIF(AA302:AA309,"=64923882",GX302:GX309),2)</f>
        <v>0</v>
      </c>
      <c r="GC311" s="4">
        <f>ROUND(SUMIF(AA302:AA309,"=64923882",GY302:GY309),2)</f>
        <v>0</v>
      </c>
      <c r="GD311" s="4">
        <f>ROUND(SUMIF(AA302:AA309,"=64923882",GZ302:GZ309),2)</f>
        <v>0</v>
      </c>
      <c r="GE311" s="4">
        <f>ROUND(SUMIF(AA302:AA309,"=64923882",HD302:HD309),2)</f>
        <v>4806.71</v>
      </c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>
        <v>0</v>
      </c>
    </row>
    <row r="313" spans="1:255" x14ac:dyDescent="0.2">
      <c r="A313" s="5">
        <v>50</v>
      </c>
      <c r="B313" s="5">
        <v>0</v>
      </c>
      <c r="C313" s="5">
        <v>0</v>
      </c>
      <c r="D313" s="5">
        <v>1</v>
      </c>
      <c r="E313" s="5">
        <v>201</v>
      </c>
      <c r="F313" s="5">
        <f>ROUND(Source!O311,O313)</f>
        <v>1338.41</v>
      </c>
      <c r="G313" s="5" t="s">
        <v>65</v>
      </c>
      <c r="H313" s="5" t="s">
        <v>66</v>
      </c>
      <c r="I313" s="5"/>
      <c r="J313" s="5"/>
      <c r="K313" s="5">
        <v>201</v>
      </c>
      <c r="L313" s="5">
        <v>1</v>
      </c>
      <c r="M313" s="5">
        <v>3</v>
      </c>
      <c r="N313" s="5" t="s">
        <v>3</v>
      </c>
      <c r="O313" s="5">
        <v>2</v>
      </c>
      <c r="P313" s="5">
        <f>ROUND(Source!DG311,O313)</f>
        <v>27732.52</v>
      </c>
      <c r="Q313" s="5"/>
      <c r="R313" s="5"/>
      <c r="S313" s="5"/>
      <c r="T313" s="5"/>
      <c r="U313" s="5"/>
      <c r="V313" s="5"/>
      <c r="W313" s="5">
        <v>1338.41</v>
      </c>
      <c r="X313" s="5">
        <v>1</v>
      </c>
      <c r="Y313" s="5">
        <v>1338.41</v>
      </c>
      <c r="Z313" s="5">
        <v>27732.52</v>
      </c>
      <c r="AA313" s="5">
        <v>1</v>
      </c>
      <c r="AB313" s="5">
        <v>27732.52</v>
      </c>
    </row>
    <row r="314" spans="1:255" x14ac:dyDescent="0.2">
      <c r="A314" s="5">
        <v>50</v>
      </c>
      <c r="B314" s="5">
        <v>0</v>
      </c>
      <c r="C314" s="5">
        <v>0</v>
      </c>
      <c r="D314" s="5">
        <v>1</v>
      </c>
      <c r="E314" s="5">
        <v>202</v>
      </c>
      <c r="F314" s="5">
        <f>ROUND(Source!P311,O314)</f>
        <v>0</v>
      </c>
      <c r="G314" s="5" t="s">
        <v>67</v>
      </c>
      <c r="H314" s="5" t="s">
        <v>68</v>
      </c>
      <c r="I314" s="5"/>
      <c r="J314" s="5"/>
      <c r="K314" s="5">
        <v>202</v>
      </c>
      <c r="L314" s="5">
        <v>2</v>
      </c>
      <c r="M314" s="5">
        <v>3</v>
      </c>
      <c r="N314" s="5" t="s">
        <v>3</v>
      </c>
      <c r="O314" s="5">
        <v>2</v>
      </c>
      <c r="P314" s="5">
        <f>ROUND(Source!DH311,O314)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55" x14ac:dyDescent="0.2">
      <c r="A315" s="5">
        <v>50</v>
      </c>
      <c r="B315" s="5">
        <v>0</v>
      </c>
      <c r="C315" s="5">
        <v>0</v>
      </c>
      <c r="D315" s="5">
        <v>1</v>
      </c>
      <c r="E315" s="5">
        <v>222</v>
      </c>
      <c r="F315" s="5">
        <f>ROUND(Source!AO311,O315)</f>
        <v>0</v>
      </c>
      <c r="G315" s="5" t="s">
        <v>69</v>
      </c>
      <c r="H315" s="5" t="s">
        <v>70</v>
      </c>
      <c r="I315" s="5"/>
      <c r="J315" s="5"/>
      <c r="K315" s="5">
        <v>222</v>
      </c>
      <c r="L315" s="5">
        <v>3</v>
      </c>
      <c r="M315" s="5">
        <v>3</v>
      </c>
      <c r="N315" s="5" t="s">
        <v>3</v>
      </c>
      <c r="O315" s="5">
        <v>2</v>
      </c>
      <c r="P315" s="5">
        <f>ROUND(Source!EG311,O315)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55" x14ac:dyDescent="0.2">
      <c r="A316" s="5">
        <v>50</v>
      </c>
      <c r="B316" s="5">
        <v>0</v>
      </c>
      <c r="C316" s="5">
        <v>0</v>
      </c>
      <c r="D316" s="5">
        <v>1</v>
      </c>
      <c r="E316" s="5">
        <v>225</v>
      </c>
      <c r="F316" s="5">
        <f>ROUND(Source!AV311,O316)</f>
        <v>0</v>
      </c>
      <c r="G316" s="5" t="s">
        <v>71</v>
      </c>
      <c r="H316" s="5" t="s">
        <v>72</v>
      </c>
      <c r="I316" s="5"/>
      <c r="J316" s="5"/>
      <c r="K316" s="5">
        <v>225</v>
      </c>
      <c r="L316" s="5">
        <v>4</v>
      </c>
      <c r="M316" s="5">
        <v>3</v>
      </c>
      <c r="N316" s="5" t="s">
        <v>3</v>
      </c>
      <c r="O316" s="5">
        <v>2</v>
      </c>
      <c r="P316" s="5">
        <f>ROUND(Source!EN311,O316)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55" x14ac:dyDescent="0.2">
      <c r="A317" s="5">
        <v>50</v>
      </c>
      <c r="B317" s="5">
        <v>0</v>
      </c>
      <c r="C317" s="5">
        <v>0</v>
      </c>
      <c r="D317" s="5">
        <v>1</v>
      </c>
      <c r="E317" s="5">
        <v>226</v>
      </c>
      <c r="F317" s="5">
        <f>ROUND(Source!AW311,O317)</f>
        <v>0</v>
      </c>
      <c r="G317" s="5" t="s">
        <v>73</v>
      </c>
      <c r="H317" s="5" t="s">
        <v>74</v>
      </c>
      <c r="I317" s="5"/>
      <c r="J317" s="5"/>
      <c r="K317" s="5">
        <v>226</v>
      </c>
      <c r="L317" s="5">
        <v>5</v>
      </c>
      <c r="M317" s="5">
        <v>3</v>
      </c>
      <c r="N317" s="5" t="s">
        <v>3</v>
      </c>
      <c r="O317" s="5">
        <v>2</v>
      </c>
      <c r="P317" s="5">
        <f>ROUND(Source!EO311,O317)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227</v>
      </c>
      <c r="F318" s="5">
        <f>ROUND(Source!AX311,O318)</f>
        <v>0</v>
      </c>
      <c r="G318" s="5" t="s">
        <v>75</v>
      </c>
      <c r="H318" s="5" t="s">
        <v>76</v>
      </c>
      <c r="I318" s="5"/>
      <c r="J318" s="5"/>
      <c r="K318" s="5">
        <v>227</v>
      </c>
      <c r="L318" s="5">
        <v>6</v>
      </c>
      <c r="M318" s="5">
        <v>3</v>
      </c>
      <c r="N318" s="5" t="s">
        <v>3</v>
      </c>
      <c r="O318" s="5">
        <v>2</v>
      </c>
      <c r="P318" s="5">
        <f>ROUND(Source!EP311,O318)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228</v>
      </c>
      <c r="F319" s="5">
        <f>ROUND(Source!AY311,O319)</f>
        <v>0</v>
      </c>
      <c r="G319" s="5" t="s">
        <v>77</v>
      </c>
      <c r="H319" s="5" t="s">
        <v>78</v>
      </c>
      <c r="I319" s="5"/>
      <c r="J319" s="5"/>
      <c r="K319" s="5">
        <v>228</v>
      </c>
      <c r="L319" s="5">
        <v>7</v>
      </c>
      <c r="M319" s="5">
        <v>3</v>
      </c>
      <c r="N319" s="5" t="s">
        <v>3</v>
      </c>
      <c r="O319" s="5">
        <v>2</v>
      </c>
      <c r="P319" s="5">
        <f>ROUND(Source!EQ311,O319)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216</v>
      </c>
      <c r="F320" s="5">
        <f>ROUND(Source!AP311,O320)</f>
        <v>0</v>
      </c>
      <c r="G320" s="5" t="s">
        <v>79</v>
      </c>
      <c r="H320" s="5" t="s">
        <v>80</v>
      </c>
      <c r="I320" s="5"/>
      <c r="J320" s="5"/>
      <c r="K320" s="5">
        <v>216</v>
      </c>
      <c r="L320" s="5">
        <v>8</v>
      </c>
      <c r="M320" s="5">
        <v>3</v>
      </c>
      <c r="N320" s="5" t="s">
        <v>3</v>
      </c>
      <c r="O320" s="5">
        <v>2</v>
      </c>
      <c r="P320" s="5">
        <f>ROUND(Source!EH311,O320)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223</v>
      </c>
      <c r="F321" s="5">
        <f>ROUND(Source!AQ311,O321)</f>
        <v>0</v>
      </c>
      <c r="G321" s="5" t="s">
        <v>81</v>
      </c>
      <c r="H321" s="5" t="s">
        <v>82</v>
      </c>
      <c r="I321" s="5"/>
      <c r="J321" s="5"/>
      <c r="K321" s="5">
        <v>223</v>
      </c>
      <c r="L321" s="5">
        <v>9</v>
      </c>
      <c r="M321" s="5">
        <v>3</v>
      </c>
      <c r="N321" s="5" t="s">
        <v>3</v>
      </c>
      <c r="O321" s="5">
        <v>2</v>
      </c>
      <c r="P321" s="5">
        <f>ROUND(Source!EI311,O321)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229</v>
      </c>
      <c r="F322" s="5">
        <f>ROUND(Source!AZ311,O322)</f>
        <v>0</v>
      </c>
      <c r="G322" s="5" t="s">
        <v>83</v>
      </c>
      <c r="H322" s="5" t="s">
        <v>84</v>
      </c>
      <c r="I322" s="5"/>
      <c r="J322" s="5"/>
      <c r="K322" s="5">
        <v>229</v>
      </c>
      <c r="L322" s="5">
        <v>10</v>
      </c>
      <c r="M322" s="5">
        <v>3</v>
      </c>
      <c r="N322" s="5" t="s">
        <v>3</v>
      </c>
      <c r="O322" s="5">
        <v>2</v>
      </c>
      <c r="P322" s="5">
        <f>ROUND(Source!ER311,O322)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203</v>
      </c>
      <c r="F323" s="5">
        <f>ROUND(Source!Q311,O323)</f>
        <v>1130.67</v>
      </c>
      <c r="G323" s="5" t="s">
        <v>85</v>
      </c>
      <c r="H323" s="5" t="s">
        <v>86</v>
      </c>
      <c r="I323" s="5"/>
      <c r="J323" s="5"/>
      <c r="K323" s="5">
        <v>203</v>
      </c>
      <c r="L323" s="5">
        <v>11</v>
      </c>
      <c r="M323" s="5">
        <v>3</v>
      </c>
      <c r="N323" s="5" t="s">
        <v>3</v>
      </c>
      <c r="O323" s="5">
        <v>2</v>
      </c>
      <c r="P323" s="5">
        <f>ROUND(Source!DI311,O323)</f>
        <v>17152.48</v>
      </c>
      <c r="Q323" s="5"/>
      <c r="R323" s="5"/>
      <c r="S323" s="5"/>
      <c r="T323" s="5"/>
      <c r="U323" s="5"/>
      <c r="V323" s="5"/>
      <c r="W323" s="5">
        <v>895.38</v>
      </c>
      <c r="X323" s="5">
        <v>1</v>
      </c>
      <c r="Y323" s="5">
        <v>895.38</v>
      </c>
      <c r="Z323" s="5">
        <v>12345.77</v>
      </c>
      <c r="AA323" s="5">
        <v>1</v>
      </c>
      <c r="AB323" s="5">
        <v>12345.77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231</v>
      </c>
      <c r="F324" s="5">
        <f>ROUND(Source!BB311,O324)</f>
        <v>0</v>
      </c>
      <c r="G324" s="5" t="s">
        <v>87</v>
      </c>
      <c r="H324" s="5" t="s">
        <v>88</v>
      </c>
      <c r="I324" s="5"/>
      <c r="J324" s="5"/>
      <c r="K324" s="5">
        <v>231</v>
      </c>
      <c r="L324" s="5">
        <v>12</v>
      </c>
      <c r="M324" s="5">
        <v>3</v>
      </c>
      <c r="N324" s="5" t="s">
        <v>3</v>
      </c>
      <c r="O324" s="5">
        <v>2</v>
      </c>
      <c r="P324" s="5">
        <f>ROUND(Source!ET311,O324)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204</v>
      </c>
      <c r="F325" s="5">
        <f>ROUND(Source!R311,O325)</f>
        <v>111.04</v>
      </c>
      <c r="G325" s="5" t="s">
        <v>89</v>
      </c>
      <c r="H325" s="5" t="s">
        <v>90</v>
      </c>
      <c r="I325" s="5"/>
      <c r="J325" s="5"/>
      <c r="K325" s="5">
        <v>204</v>
      </c>
      <c r="L325" s="5">
        <v>13</v>
      </c>
      <c r="M325" s="5">
        <v>3</v>
      </c>
      <c r="N325" s="5" t="s">
        <v>3</v>
      </c>
      <c r="O325" s="5">
        <v>2</v>
      </c>
      <c r="P325" s="5">
        <f>ROUND(Source!DJ311,O325)</f>
        <v>5313.29</v>
      </c>
      <c r="Q325" s="5"/>
      <c r="R325" s="5"/>
      <c r="S325" s="5"/>
      <c r="T325" s="5"/>
      <c r="U325" s="5"/>
      <c r="V325" s="5"/>
      <c r="W325" s="5">
        <v>100.91</v>
      </c>
      <c r="X325" s="5">
        <v>1</v>
      </c>
      <c r="Y325" s="5">
        <v>100.91</v>
      </c>
      <c r="Z325" s="5">
        <v>5138.96</v>
      </c>
      <c r="AA325" s="5">
        <v>1</v>
      </c>
      <c r="AB325" s="5">
        <v>5138.96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205</v>
      </c>
      <c r="F326" s="5">
        <f>ROUND(Source!S311,O326)</f>
        <v>207.74</v>
      </c>
      <c r="G326" s="5" t="s">
        <v>91</v>
      </c>
      <c r="H326" s="5" t="s">
        <v>92</v>
      </c>
      <c r="I326" s="5"/>
      <c r="J326" s="5"/>
      <c r="K326" s="5">
        <v>205</v>
      </c>
      <c r="L326" s="5">
        <v>14</v>
      </c>
      <c r="M326" s="5">
        <v>3</v>
      </c>
      <c r="N326" s="5" t="s">
        <v>3</v>
      </c>
      <c r="O326" s="5">
        <v>2</v>
      </c>
      <c r="P326" s="5">
        <f>ROUND(Source!DK311,O326)</f>
        <v>10580.04</v>
      </c>
      <c r="Q326" s="5"/>
      <c r="R326" s="5"/>
      <c r="S326" s="5"/>
      <c r="T326" s="5"/>
      <c r="U326" s="5"/>
      <c r="V326" s="5"/>
      <c r="W326" s="5">
        <v>207.74</v>
      </c>
      <c r="X326" s="5">
        <v>1</v>
      </c>
      <c r="Y326" s="5">
        <v>207.74</v>
      </c>
      <c r="Z326" s="5">
        <v>10580.039999999999</v>
      </c>
      <c r="AA326" s="5">
        <v>1</v>
      </c>
      <c r="AB326" s="5">
        <v>10580.039999999999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232</v>
      </c>
      <c r="F327" s="5">
        <f>ROUND(Source!BC311,O327)</f>
        <v>0</v>
      </c>
      <c r="G327" s="5" t="s">
        <v>93</v>
      </c>
      <c r="H327" s="5" t="s">
        <v>94</v>
      </c>
      <c r="I327" s="5"/>
      <c r="J327" s="5"/>
      <c r="K327" s="5">
        <v>232</v>
      </c>
      <c r="L327" s="5">
        <v>15</v>
      </c>
      <c r="M327" s="5">
        <v>3</v>
      </c>
      <c r="N327" s="5" t="s">
        <v>3</v>
      </c>
      <c r="O327" s="5">
        <v>2</v>
      </c>
      <c r="P327" s="5">
        <f>ROUND(Source!EU311,O327)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214</v>
      </c>
      <c r="F328" s="5">
        <f>ROUND(Source!AS311,O328)</f>
        <v>1891.48</v>
      </c>
      <c r="G328" s="5" t="s">
        <v>95</v>
      </c>
      <c r="H328" s="5" t="s">
        <v>96</v>
      </c>
      <c r="I328" s="5"/>
      <c r="J328" s="5"/>
      <c r="K328" s="5">
        <v>214</v>
      </c>
      <c r="L328" s="5">
        <v>16</v>
      </c>
      <c r="M328" s="5">
        <v>3</v>
      </c>
      <c r="N328" s="5" t="s">
        <v>3</v>
      </c>
      <c r="O328" s="5">
        <v>2</v>
      </c>
      <c r="P328" s="5">
        <f>ROUND(Source!EK311,O328)</f>
        <v>55899.57</v>
      </c>
      <c r="Q328" s="5"/>
      <c r="R328" s="5"/>
      <c r="S328" s="5"/>
      <c r="T328" s="5"/>
      <c r="U328" s="5"/>
      <c r="V328" s="5"/>
      <c r="W328" s="5">
        <v>1891.48</v>
      </c>
      <c r="X328" s="5">
        <v>1</v>
      </c>
      <c r="Y328" s="5">
        <v>1891.48</v>
      </c>
      <c r="Z328" s="5">
        <v>55899.57</v>
      </c>
      <c r="AA328" s="5">
        <v>1</v>
      </c>
      <c r="AB328" s="5">
        <v>55899.57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215</v>
      </c>
      <c r="F329" s="5">
        <f>ROUND(Source!AT311,O329)</f>
        <v>0</v>
      </c>
      <c r="G329" s="5" t="s">
        <v>97</v>
      </c>
      <c r="H329" s="5" t="s">
        <v>98</v>
      </c>
      <c r="I329" s="5"/>
      <c r="J329" s="5"/>
      <c r="K329" s="5">
        <v>215</v>
      </c>
      <c r="L329" s="5">
        <v>17</v>
      </c>
      <c r="M329" s="5">
        <v>3</v>
      </c>
      <c r="N329" s="5" t="s">
        <v>3</v>
      </c>
      <c r="O329" s="5">
        <v>2</v>
      </c>
      <c r="P329" s="5">
        <f>ROUND(Source!EL311,O329)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217</v>
      </c>
      <c r="F330" s="5">
        <f>ROUND(Source!AU311,O330)</f>
        <v>0</v>
      </c>
      <c r="G330" s="5" t="s">
        <v>99</v>
      </c>
      <c r="H330" s="5" t="s">
        <v>100</v>
      </c>
      <c r="I330" s="5"/>
      <c r="J330" s="5"/>
      <c r="K330" s="5">
        <v>217</v>
      </c>
      <c r="L330" s="5">
        <v>18</v>
      </c>
      <c r="M330" s="5">
        <v>3</v>
      </c>
      <c r="N330" s="5" t="s">
        <v>3</v>
      </c>
      <c r="O330" s="5">
        <v>2</v>
      </c>
      <c r="P330" s="5">
        <f>ROUND(Source!EM311,O330)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230</v>
      </c>
      <c r="F331" s="5">
        <f>ROUND(Source!BA311,O331)</f>
        <v>0</v>
      </c>
      <c r="G331" s="5" t="s">
        <v>101</v>
      </c>
      <c r="H331" s="5" t="s">
        <v>102</v>
      </c>
      <c r="I331" s="5"/>
      <c r="J331" s="5"/>
      <c r="K331" s="5">
        <v>230</v>
      </c>
      <c r="L331" s="5">
        <v>19</v>
      </c>
      <c r="M331" s="5">
        <v>3</v>
      </c>
      <c r="N331" s="5" t="s">
        <v>3</v>
      </c>
      <c r="O331" s="5">
        <v>2</v>
      </c>
      <c r="P331" s="5">
        <f>ROUND(Source!ES311,O331)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206</v>
      </c>
      <c r="F332" s="5">
        <f>ROUND(Source!T311,O332)</f>
        <v>0</v>
      </c>
      <c r="G332" s="5" t="s">
        <v>103</v>
      </c>
      <c r="H332" s="5" t="s">
        <v>104</v>
      </c>
      <c r="I332" s="5"/>
      <c r="J332" s="5"/>
      <c r="K332" s="5">
        <v>206</v>
      </c>
      <c r="L332" s="5">
        <v>20</v>
      </c>
      <c r="M332" s="5">
        <v>3</v>
      </c>
      <c r="N332" s="5" t="s">
        <v>3</v>
      </c>
      <c r="O332" s="5">
        <v>2</v>
      </c>
      <c r="P332" s="5">
        <f>ROUND(Source!DL311,O332)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207</v>
      </c>
      <c r="F333" s="5">
        <f>ROUND(Source!U311,O333)</f>
        <v>23.790061999999999</v>
      </c>
      <c r="G333" s="5" t="s">
        <v>105</v>
      </c>
      <c r="H333" s="5" t="s">
        <v>106</v>
      </c>
      <c r="I333" s="5"/>
      <c r="J333" s="5"/>
      <c r="K333" s="5">
        <v>207</v>
      </c>
      <c r="L333" s="5">
        <v>21</v>
      </c>
      <c r="M333" s="5">
        <v>3</v>
      </c>
      <c r="N333" s="5" t="s">
        <v>3</v>
      </c>
      <c r="O333" s="5">
        <v>7</v>
      </c>
      <c r="P333" s="5">
        <f>ROUND(Source!DM311,O333)</f>
        <v>23.790061999999999</v>
      </c>
      <c r="Q333" s="5"/>
      <c r="R333" s="5"/>
      <c r="S333" s="5"/>
      <c r="T333" s="5"/>
      <c r="U333" s="5"/>
      <c r="V333" s="5"/>
      <c r="W333" s="5">
        <v>23.790061999999999</v>
      </c>
      <c r="X333" s="5">
        <v>1</v>
      </c>
      <c r="Y333" s="5">
        <v>23.790061999999999</v>
      </c>
      <c r="Z333" s="5">
        <v>23.790061999999999</v>
      </c>
      <c r="AA333" s="5">
        <v>1</v>
      </c>
      <c r="AB333" s="5">
        <v>23.790061999999999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208</v>
      </c>
      <c r="F334" s="5">
        <f>ROUND(Source!V311,O334)</f>
        <v>7.7917185</v>
      </c>
      <c r="G334" s="5" t="s">
        <v>107</v>
      </c>
      <c r="H334" s="5" t="s">
        <v>108</v>
      </c>
      <c r="I334" s="5"/>
      <c r="J334" s="5"/>
      <c r="K334" s="5">
        <v>208</v>
      </c>
      <c r="L334" s="5">
        <v>22</v>
      </c>
      <c r="M334" s="5">
        <v>3</v>
      </c>
      <c r="N334" s="5" t="s">
        <v>3</v>
      </c>
      <c r="O334" s="5">
        <v>7</v>
      </c>
      <c r="P334" s="5">
        <f>ROUND(Source!DN311,O334)</f>
        <v>7.7917185</v>
      </c>
      <c r="Q334" s="5"/>
      <c r="R334" s="5"/>
      <c r="S334" s="5"/>
      <c r="T334" s="5"/>
      <c r="U334" s="5"/>
      <c r="V334" s="5"/>
      <c r="W334" s="5">
        <v>7.7917185</v>
      </c>
      <c r="X334" s="5">
        <v>1</v>
      </c>
      <c r="Y334" s="5">
        <v>7.7917185</v>
      </c>
      <c r="Z334" s="5">
        <v>7.7917185</v>
      </c>
      <c r="AA334" s="5">
        <v>1</v>
      </c>
      <c r="AB334" s="5">
        <v>7.7917185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209</v>
      </c>
      <c r="F335" s="5">
        <f>ROUND(Source!W311,O335)</f>
        <v>0</v>
      </c>
      <c r="G335" s="5" t="s">
        <v>109</v>
      </c>
      <c r="H335" s="5" t="s">
        <v>110</v>
      </c>
      <c r="I335" s="5"/>
      <c r="J335" s="5"/>
      <c r="K335" s="5">
        <v>209</v>
      </c>
      <c r="L335" s="5">
        <v>23</v>
      </c>
      <c r="M335" s="5">
        <v>3</v>
      </c>
      <c r="N335" s="5" t="s">
        <v>3</v>
      </c>
      <c r="O335" s="5">
        <v>2</v>
      </c>
      <c r="P335" s="5">
        <f>ROUND(Source!DO311,O335)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233</v>
      </c>
      <c r="F336" s="5">
        <f>ROUND(Source!BD311,O336)</f>
        <v>235.29</v>
      </c>
      <c r="G336" s="5" t="s">
        <v>111</v>
      </c>
      <c r="H336" s="5" t="s">
        <v>112</v>
      </c>
      <c r="I336" s="5"/>
      <c r="J336" s="5"/>
      <c r="K336" s="5">
        <v>233</v>
      </c>
      <c r="L336" s="5">
        <v>24</v>
      </c>
      <c r="M336" s="5">
        <v>3</v>
      </c>
      <c r="N336" s="5" t="s">
        <v>3</v>
      </c>
      <c r="O336" s="5">
        <v>2</v>
      </c>
      <c r="P336" s="5">
        <f>ROUND(Source!EV311,O336)</f>
        <v>4806.71</v>
      </c>
      <c r="Q336" s="5"/>
      <c r="R336" s="5"/>
      <c r="S336" s="5"/>
      <c r="T336" s="5"/>
      <c r="U336" s="5"/>
      <c r="V336" s="5"/>
      <c r="W336" s="5">
        <v>235.29</v>
      </c>
      <c r="X336" s="5">
        <v>1</v>
      </c>
      <c r="Y336" s="5">
        <v>235.29</v>
      </c>
      <c r="Z336" s="5">
        <v>4806.71</v>
      </c>
      <c r="AA336" s="5">
        <v>1</v>
      </c>
      <c r="AB336" s="5">
        <v>4806.71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210</v>
      </c>
      <c r="F337" s="5">
        <f>ROUND(Source!X311,O337)</f>
        <v>336.03</v>
      </c>
      <c r="G337" s="5" t="s">
        <v>113</v>
      </c>
      <c r="H337" s="5" t="s">
        <v>114</v>
      </c>
      <c r="I337" s="5"/>
      <c r="J337" s="5"/>
      <c r="K337" s="5">
        <v>210</v>
      </c>
      <c r="L337" s="5">
        <v>25</v>
      </c>
      <c r="M337" s="5">
        <v>3</v>
      </c>
      <c r="N337" s="5" t="s">
        <v>3</v>
      </c>
      <c r="O337" s="5">
        <v>2</v>
      </c>
      <c r="P337" s="5">
        <f>ROUND(Source!DP311,O337)</f>
        <v>17113.5</v>
      </c>
      <c r="Q337" s="5"/>
      <c r="R337" s="5"/>
      <c r="S337" s="5"/>
      <c r="T337" s="5"/>
      <c r="U337" s="5"/>
      <c r="V337" s="5"/>
      <c r="W337" s="5">
        <v>336.03</v>
      </c>
      <c r="X337" s="5">
        <v>1</v>
      </c>
      <c r="Y337" s="5">
        <v>336.03</v>
      </c>
      <c r="Z337" s="5">
        <v>17113.5</v>
      </c>
      <c r="AA337" s="5">
        <v>1</v>
      </c>
      <c r="AB337" s="5">
        <v>17113.5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211</v>
      </c>
      <c r="F338" s="5">
        <f>ROUND(Source!Y311,O338)</f>
        <v>217.04</v>
      </c>
      <c r="G338" s="5" t="s">
        <v>115</v>
      </c>
      <c r="H338" s="5" t="s">
        <v>116</v>
      </c>
      <c r="I338" s="5"/>
      <c r="J338" s="5"/>
      <c r="K338" s="5">
        <v>211</v>
      </c>
      <c r="L338" s="5">
        <v>26</v>
      </c>
      <c r="M338" s="5">
        <v>3</v>
      </c>
      <c r="N338" s="5" t="s">
        <v>3</v>
      </c>
      <c r="O338" s="5">
        <v>2</v>
      </c>
      <c r="P338" s="5">
        <f>ROUND(Source!DQ311,O338)</f>
        <v>11053.55</v>
      </c>
      <c r="Q338" s="5"/>
      <c r="R338" s="5"/>
      <c r="S338" s="5"/>
      <c r="T338" s="5"/>
      <c r="U338" s="5"/>
      <c r="V338" s="5"/>
      <c r="W338" s="5">
        <v>217.04</v>
      </c>
      <c r="X338" s="5">
        <v>1</v>
      </c>
      <c r="Y338" s="5">
        <v>217.04</v>
      </c>
      <c r="Z338" s="5">
        <v>11053.55</v>
      </c>
      <c r="AA338" s="5">
        <v>1</v>
      </c>
      <c r="AB338" s="5">
        <v>11053.55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224</v>
      </c>
      <c r="F339" s="5">
        <f>ROUND(Source!AR311,O339)</f>
        <v>1891.48</v>
      </c>
      <c r="G339" s="5" t="s">
        <v>117</v>
      </c>
      <c r="H339" s="5" t="s">
        <v>118</v>
      </c>
      <c r="I339" s="5"/>
      <c r="J339" s="5"/>
      <c r="K339" s="5">
        <v>224</v>
      </c>
      <c r="L339" s="5">
        <v>27</v>
      </c>
      <c r="M339" s="5">
        <v>3</v>
      </c>
      <c r="N339" s="5" t="s">
        <v>3</v>
      </c>
      <c r="O339" s="5">
        <v>2</v>
      </c>
      <c r="P339" s="5">
        <f>ROUND(Source!EJ311,O339)</f>
        <v>55899.57</v>
      </c>
      <c r="Q339" s="5"/>
      <c r="R339" s="5"/>
      <c r="S339" s="5"/>
      <c r="T339" s="5"/>
      <c r="U339" s="5"/>
      <c r="V339" s="5"/>
      <c r="W339" s="5">
        <v>1891.48</v>
      </c>
      <c r="X339" s="5">
        <v>1</v>
      </c>
      <c r="Y339" s="5">
        <v>1891.48</v>
      </c>
      <c r="Z339" s="5">
        <v>55899.57</v>
      </c>
      <c r="AA339" s="5">
        <v>1</v>
      </c>
      <c r="AB339" s="5">
        <v>55899.57</v>
      </c>
    </row>
    <row r="341" spans="1:206" x14ac:dyDescent="0.2">
      <c r="A341" s="3">
        <v>51</v>
      </c>
      <c r="B341" s="3">
        <f>B20</f>
        <v>1</v>
      </c>
      <c r="C341" s="3">
        <f>A20</f>
        <v>3</v>
      </c>
      <c r="D341" s="3">
        <f>ROW(A20)</f>
        <v>20</v>
      </c>
      <c r="E341" s="3"/>
      <c r="F341" s="3" t="str">
        <f>IF(F20&lt;&gt;"",F20,"")</f>
        <v>01-01-01</v>
      </c>
      <c r="G341" s="3" t="str">
        <f>IF(G20&lt;&gt;"",G20,"")</f>
        <v>Демонтажные работы</v>
      </c>
      <c r="H341" s="3">
        <v>0</v>
      </c>
      <c r="I341" s="3"/>
      <c r="J341" s="3"/>
      <c r="K341" s="3"/>
      <c r="L341" s="3"/>
      <c r="M341" s="3"/>
      <c r="N341" s="3"/>
      <c r="O341" s="3">
        <f t="shared" ref="O341:T341" si="329">ROUND(O39+O82+O125+O168+O217+O268+O311+AB341,2)</f>
        <v>47254.42</v>
      </c>
      <c r="P341" s="3">
        <f t="shared" si="329"/>
        <v>0</v>
      </c>
      <c r="Q341" s="3">
        <f t="shared" si="329"/>
        <v>41259.18</v>
      </c>
      <c r="R341" s="3">
        <f t="shared" si="329"/>
        <v>2160.92</v>
      </c>
      <c r="S341" s="3">
        <f t="shared" si="329"/>
        <v>5995.24</v>
      </c>
      <c r="T341" s="3">
        <f t="shared" si="329"/>
        <v>0</v>
      </c>
      <c r="U341" s="3">
        <f>U39+U82+U125+U168+U217+U268+U311+AH341</f>
        <v>607.83232349999992</v>
      </c>
      <c r="V341" s="3">
        <f>V39+V82+V125+V168+V217+V268+V311+AI341</f>
        <v>164.14035279999996</v>
      </c>
      <c r="W341" s="3">
        <f>ROUND(W39+W82+W125+W168+W217+W268+W311+AJ341,2)</f>
        <v>0</v>
      </c>
      <c r="X341" s="3">
        <f>ROUND(X39+X82+X125+X168+X217+X268+X311+AK341,2)</f>
        <v>8053.08</v>
      </c>
      <c r="Y341" s="3">
        <f>ROUND(Y39+Y82+Y125+Y168+Y217+Y268+Y311+AL341,2)</f>
        <v>4688.4399999999996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>
        <f t="shared" ref="AO341:BD341" si="330">ROUND(AO39+AO82+AO125+AO168+AO217+AO268+AO311+BX341,2)</f>
        <v>0</v>
      </c>
      <c r="AP341" s="3">
        <f t="shared" si="330"/>
        <v>0</v>
      </c>
      <c r="AQ341" s="3">
        <f t="shared" si="330"/>
        <v>0</v>
      </c>
      <c r="AR341" s="3">
        <f t="shared" si="330"/>
        <v>59995.94</v>
      </c>
      <c r="AS341" s="3">
        <f t="shared" si="330"/>
        <v>59995.94</v>
      </c>
      <c r="AT341" s="3">
        <f t="shared" si="330"/>
        <v>0</v>
      </c>
      <c r="AU341" s="3">
        <f t="shared" si="330"/>
        <v>0</v>
      </c>
      <c r="AV341" s="3">
        <f t="shared" si="330"/>
        <v>0</v>
      </c>
      <c r="AW341" s="3">
        <f t="shared" si="330"/>
        <v>0</v>
      </c>
      <c r="AX341" s="3">
        <f t="shared" si="330"/>
        <v>0</v>
      </c>
      <c r="AY341" s="3">
        <f t="shared" si="330"/>
        <v>0</v>
      </c>
      <c r="AZ341" s="3">
        <f t="shared" si="330"/>
        <v>0</v>
      </c>
      <c r="BA341" s="3">
        <f t="shared" si="330"/>
        <v>0</v>
      </c>
      <c r="BB341" s="3">
        <f t="shared" si="330"/>
        <v>0</v>
      </c>
      <c r="BC341" s="3">
        <f t="shared" si="330"/>
        <v>0</v>
      </c>
      <c r="BD341" s="3">
        <f t="shared" si="330"/>
        <v>1826.47</v>
      </c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4">
        <f t="shared" ref="DG341:DL341" si="331">ROUND(DG39+DG82+DG125+DG168+DG217+DG268+DG311+DT341,2)</f>
        <v>791324.46</v>
      </c>
      <c r="DH341" s="4">
        <f t="shared" si="331"/>
        <v>0</v>
      </c>
      <c r="DI341" s="4">
        <f t="shared" si="331"/>
        <v>489958.14</v>
      </c>
      <c r="DJ341" s="4">
        <f t="shared" si="331"/>
        <v>106021.74</v>
      </c>
      <c r="DK341" s="4">
        <f t="shared" si="331"/>
        <v>301366.32</v>
      </c>
      <c r="DL341" s="4">
        <f t="shared" si="331"/>
        <v>0</v>
      </c>
      <c r="DM341" s="4">
        <f>DM39+DM82+DM125+DM168+DM217+DM268+DM311+DZ341</f>
        <v>607.83232349999992</v>
      </c>
      <c r="DN341" s="4">
        <f>DN39+DN82+DN125+DN168+DN217+DN268+DN311+EA341</f>
        <v>164.14035279999996</v>
      </c>
      <c r="DO341" s="4">
        <f>ROUND(DO39+DO82+DO125+DO168+DO217+DO268+DO311+EB341,2)</f>
        <v>0</v>
      </c>
      <c r="DP341" s="4">
        <f>ROUND(DP39+DP82+DP125+DP168+DP217+DP268+DP311+EC341,2)</f>
        <v>410141.63</v>
      </c>
      <c r="DQ341" s="4">
        <f>ROUND(DQ39+DQ82+DQ125+DQ168+DQ217+DQ268+DQ311+ED341,2)</f>
        <v>238782.4</v>
      </c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>
        <f t="shared" ref="EG341:EV341" si="332">ROUND(EG39+EG82+EG125+EG168+EG217+EG268+EG311+FP341,2)</f>
        <v>0</v>
      </c>
      <c r="EH341" s="4">
        <f t="shared" si="332"/>
        <v>0</v>
      </c>
      <c r="EI341" s="4">
        <f t="shared" si="332"/>
        <v>0</v>
      </c>
      <c r="EJ341" s="4">
        <f t="shared" si="332"/>
        <v>1440248.49</v>
      </c>
      <c r="EK341" s="4">
        <f t="shared" si="332"/>
        <v>1440248.49</v>
      </c>
      <c r="EL341" s="4">
        <f t="shared" si="332"/>
        <v>0</v>
      </c>
      <c r="EM341" s="4">
        <f t="shared" si="332"/>
        <v>0</v>
      </c>
      <c r="EN341" s="4">
        <f t="shared" si="332"/>
        <v>0</v>
      </c>
      <c r="EO341" s="4">
        <f t="shared" si="332"/>
        <v>0</v>
      </c>
      <c r="EP341" s="4">
        <f t="shared" si="332"/>
        <v>0</v>
      </c>
      <c r="EQ341" s="4">
        <f t="shared" si="332"/>
        <v>0</v>
      </c>
      <c r="ER341" s="4">
        <f t="shared" si="332"/>
        <v>0</v>
      </c>
      <c r="ES341" s="4">
        <f t="shared" si="332"/>
        <v>0</v>
      </c>
      <c r="ET341" s="4">
        <f t="shared" si="332"/>
        <v>0</v>
      </c>
      <c r="EU341" s="4">
        <f t="shared" si="332"/>
        <v>0</v>
      </c>
      <c r="EV341" s="4">
        <f t="shared" si="332"/>
        <v>41727.620000000003</v>
      </c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>
        <v>0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201</v>
      </c>
      <c r="F343" s="5">
        <f>ROUND(Source!O341,O343)</f>
        <v>47254.42</v>
      </c>
      <c r="G343" s="5" t="s">
        <v>65</v>
      </c>
      <c r="H343" s="5" t="s">
        <v>66</v>
      </c>
      <c r="I343" s="5"/>
      <c r="J343" s="5"/>
      <c r="K343" s="5">
        <v>201</v>
      </c>
      <c r="L343" s="5">
        <v>1</v>
      </c>
      <c r="M343" s="5">
        <v>3</v>
      </c>
      <c r="N343" s="5" t="s">
        <v>3</v>
      </c>
      <c r="O343" s="5">
        <v>2</v>
      </c>
      <c r="P343" s="5">
        <f>ROUND(Source!DG341,O343)</f>
        <v>791324.46</v>
      </c>
      <c r="Q343" s="5"/>
      <c r="R343" s="5"/>
      <c r="S343" s="5"/>
      <c r="T343" s="5"/>
      <c r="U343" s="5"/>
      <c r="V343" s="5"/>
      <c r="W343" s="5">
        <v>47254.42</v>
      </c>
      <c r="X343" s="5">
        <v>1</v>
      </c>
      <c r="Y343" s="5">
        <v>47254.42</v>
      </c>
      <c r="Z343" s="5">
        <v>791324.46</v>
      </c>
      <c r="AA343" s="5">
        <v>1</v>
      </c>
      <c r="AB343" s="5">
        <v>791324.46</v>
      </c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202</v>
      </c>
      <c r="F344" s="5">
        <f>ROUND(Source!P341,O344)</f>
        <v>0</v>
      </c>
      <c r="G344" s="5" t="s">
        <v>67</v>
      </c>
      <c r="H344" s="5" t="s">
        <v>68</v>
      </c>
      <c r="I344" s="5"/>
      <c r="J344" s="5"/>
      <c r="K344" s="5">
        <v>202</v>
      </c>
      <c r="L344" s="5">
        <v>2</v>
      </c>
      <c r="M344" s="5">
        <v>3</v>
      </c>
      <c r="N344" s="5" t="s">
        <v>3</v>
      </c>
      <c r="O344" s="5">
        <v>2</v>
      </c>
      <c r="P344" s="5">
        <f>ROUND(Source!DH341,O344)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222</v>
      </c>
      <c r="F345" s="5">
        <f>ROUND(Source!AO341,O345)</f>
        <v>0</v>
      </c>
      <c r="G345" s="5" t="s">
        <v>69</v>
      </c>
      <c r="H345" s="5" t="s">
        <v>70</v>
      </c>
      <c r="I345" s="5"/>
      <c r="J345" s="5"/>
      <c r="K345" s="5">
        <v>222</v>
      </c>
      <c r="L345" s="5">
        <v>3</v>
      </c>
      <c r="M345" s="5">
        <v>3</v>
      </c>
      <c r="N345" s="5" t="s">
        <v>3</v>
      </c>
      <c r="O345" s="5">
        <v>2</v>
      </c>
      <c r="P345" s="5">
        <f>ROUND(Source!EG341,O345)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225</v>
      </c>
      <c r="F346" s="5">
        <f>ROUND(Source!AV341,O346)</f>
        <v>0</v>
      </c>
      <c r="G346" s="5" t="s">
        <v>71</v>
      </c>
      <c r="H346" s="5" t="s">
        <v>72</v>
      </c>
      <c r="I346" s="5"/>
      <c r="J346" s="5"/>
      <c r="K346" s="5">
        <v>225</v>
      </c>
      <c r="L346" s="5">
        <v>4</v>
      </c>
      <c r="M346" s="5">
        <v>3</v>
      </c>
      <c r="N346" s="5" t="s">
        <v>3</v>
      </c>
      <c r="O346" s="5">
        <v>2</v>
      </c>
      <c r="P346" s="5">
        <f>ROUND(Source!EN341,O346)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226</v>
      </c>
      <c r="F347" s="5">
        <f>ROUND(Source!AW341,O347)</f>
        <v>0</v>
      </c>
      <c r="G347" s="5" t="s">
        <v>73</v>
      </c>
      <c r="H347" s="5" t="s">
        <v>74</v>
      </c>
      <c r="I347" s="5"/>
      <c r="J347" s="5"/>
      <c r="K347" s="5">
        <v>226</v>
      </c>
      <c r="L347" s="5">
        <v>5</v>
      </c>
      <c r="M347" s="5">
        <v>3</v>
      </c>
      <c r="N347" s="5" t="s">
        <v>3</v>
      </c>
      <c r="O347" s="5">
        <v>2</v>
      </c>
      <c r="P347" s="5">
        <f>ROUND(Source!EO341,O347)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227</v>
      </c>
      <c r="F348" s="5">
        <f>ROUND(Source!AX341,O348)</f>
        <v>0</v>
      </c>
      <c r="G348" s="5" t="s">
        <v>75</v>
      </c>
      <c r="H348" s="5" t="s">
        <v>76</v>
      </c>
      <c r="I348" s="5"/>
      <c r="J348" s="5"/>
      <c r="K348" s="5">
        <v>227</v>
      </c>
      <c r="L348" s="5">
        <v>6</v>
      </c>
      <c r="M348" s="5">
        <v>3</v>
      </c>
      <c r="N348" s="5" t="s">
        <v>3</v>
      </c>
      <c r="O348" s="5">
        <v>2</v>
      </c>
      <c r="P348" s="5">
        <f>ROUND(Source!EP341,O348)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228</v>
      </c>
      <c r="F349" s="5">
        <f>ROUND(Source!AY341,O349)</f>
        <v>0</v>
      </c>
      <c r="G349" s="5" t="s">
        <v>77</v>
      </c>
      <c r="H349" s="5" t="s">
        <v>78</v>
      </c>
      <c r="I349" s="5"/>
      <c r="J349" s="5"/>
      <c r="K349" s="5">
        <v>228</v>
      </c>
      <c r="L349" s="5">
        <v>7</v>
      </c>
      <c r="M349" s="5">
        <v>3</v>
      </c>
      <c r="N349" s="5" t="s">
        <v>3</v>
      </c>
      <c r="O349" s="5">
        <v>2</v>
      </c>
      <c r="P349" s="5">
        <f>ROUND(Source!EQ341,O349)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216</v>
      </c>
      <c r="F350" s="5">
        <f>ROUND(Source!AP341,O350)</f>
        <v>0</v>
      </c>
      <c r="G350" s="5" t="s">
        <v>79</v>
      </c>
      <c r="H350" s="5" t="s">
        <v>80</v>
      </c>
      <c r="I350" s="5"/>
      <c r="J350" s="5"/>
      <c r="K350" s="5">
        <v>216</v>
      </c>
      <c r="L350" s="5">
        <v>8</v>
      </c>
      <c r="M350" s="5">
        <v>3</v>
      </c>
      <c r="N350" s="5" t="s">
        <v>3</v>
      </c>
      <c r="O350" s="5">
        <v>2</v>
      </c>
      <c r="P350" s="5">
        <f>ROUND(Source!EH341,O350)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223</v>
      </c>
      <c r="F351" s="5">
        <f>ROUND(Source!AQ341,O351)</f>
        <v>0</v>
      </c>
      <c r="G351" s="5" t="s">
        <v>81</v>
      </c>
      <c r="H351" s="5" t="s">
        <v>82</v>
      </c>
      <c r="I351" s="5"/>
      <c r="J351" s="5"/>
      <c r="K351" s="5">
        <v>223</v>
      </c>
      <c r="L351" s="5">
        <v>9</v>
      </c>
      <c r="M351" s="5">
        <v>3</v>
      </c>
      <c r="N351" s="5" t="s">
        <v>3</v>
      </c>
      <c r="O351" s="5">
        <v>2</v>
      </c>
      <c r="P351" s="5">
        <f>ROUND(Source!EI341,O351)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229</v>
      </c>
      <c r="F352" s="5">
        <f>ROUND(Source!AZ341,O352)</f>
        <v>0</v>
      </c>
      <c r="G352" s="5" t="s">
        <v>83</v>
      </c>
      <c r="H352" s="5" t="s">
        <v>84</v>
      </c>
      <c r="I352" s="5"/>
      <c r="J352" s="5"/>
      <c r="K352" s="5">
        <v>229</v>
      </c>
      <c r="L352" s="5">
        <v>10</v>
      </c>
      <c r="M352" s="5">
        <v>3</v>
      </c>
      <c r="N352" s="5" t="s">
        <v>3</v>
      </c>
      <c r="O352" s="5">
        <v>2</v>
      </c>
      <c r="P352" s="5">
        <f>ROUND(Source!ER341,O352)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203</v>
      </c>
      <c r="F353" s="5">
        <f>ROUND(Source!Q341,O353)</f>
        <v>41259.18</v>
      </c>
      <c r="G353" s="5" t="s">
        <v>85</v>
      </c>
      <c r="H353" s="5" t="s">
        <v>86</v>
      </c>
      <c r="I353" s="5"/>
      <c r="J353" s="5"/>
      <c r="K353" s="5">
        <v>203</v>
      </c>
      <c r="L353" s="5">
        <v>11</v>
      </c>
      <c r="M353" s="5">
        <v>3</v>
      </c>
      <c r="N353" s="5" t="s">
        <v>3</v>
      </c>
      <c r="O353" s="5">
        <v>2</v>
      </c>
      <c r="P353" s="5">
        <f>ROUND(Source!DI341,O353)</f>
        <v>489958.14</v>
      </c>
      <c r="Q353" s="5"/>
      <c r="R353" s="5"/>
      <c r="S353" s="5"/>
      <c r="T353" s="5"/>
      <c r="U353" s="5"/>
      <c r="V353" s="5"/>
      <c r="W353" s="5">
        <v>39601.1</v>
      </c>
      <c r="X353" s="5">
        <v>1</v>
      </c>
      <c r="Y353" s="5">
        <v>39601.1</v>
      </c>
      <c r="Z353" s="5">
        <v>452835.65</v>
      </c>
      <c r="AA353" s="5">
        <v>1</v>
      </c>
      <c r="AB353" s="5">
        <v>452835.65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231</v>
      </c>
      <c r="F354" s="5">
        <f>ROUND(Source!BB341,O354)</f>
        <v>0</v>
      </c>
      <c r="G354" s="5" t="s">
        <v>87</v>
      </c>
      <c r="H354" s="5" t="s">
        <v>88</v>
      </c>
      <c r="I354" s="5"/>
      <c r="J354" s="5"/>
      <c r="K354" s="5">
        <v>231</v>
      </c>
      <c r="L354" s="5">
        <v>12</v>
      </c>
      <c r="M354" s="5">
        <v>3</v>
      </c>
      <c r="N354" s="5" t="s">
        <v>3</v>
      </c>
      <c r="O354" s="5">
        <v>2</v>
      </c>
      <c r="P354" s="5">
        <f>ROUND(Source!ET341,O354)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204</v>
      </c>
      <c r="F355" s="5">
        <f>ROUND(Source!R341,O355)</f>
        <v>2160.92</v>
      </c>
      <c r="G355" s="5" t="s">
        <v>89</v>
      </c>
      <c r="H355" s="5" t="s">
        <v>90</v>
      </c>
      <c r="I355" s="5"/>
      <c r="J355" s="5"/>
      <c r="K355" s="5">
        <v>204</v>
      </c>
      <c r="L355" s="5">
        <v>13</v>
      </c>
      <c r="M355" s="5">
        <v>3</v>
      </c>
      <c r="N355" s="5" t="s">
        <v>3</v>
      </c>
      <c r="O355" s="5">
        <v>2</v>
      </c>
      <c r="P355" s="5">
        <f>ROUND(Source!DJ341,O355)</f>
        <v>106021.74</v>
      </c>
      <c r="Q355" s="5"/>
      <c r="R355" s="5"/>
      <c r="S355" s="5"/>
      <c r="T355" s="5"/>
      <c r="U355" s="5"/>
      <c r="V355" s="5"/>
      <c r="W355" s="5">
        <v>2007.7500000000002</v>
      </c>
      <c r="X355" s="5">
        <v>1</v>
      </c>
      <c r="Y355" s="5">
        <v>2007.7500000000002</v>
      </c>
      <c r="Z355" s="5">
        <v>102254.05000000002</v>
      </c>
      <c r="AA355" s="5">
        <v>1</v>
      </c>
      <c r="AB355" s="5">
        <v>102254.05000000002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205</v>
      </c>
      <c r="F356" s="5">
        <f>ROUND(Source!S341,O356)</f>
        <v>5995.24</v>
      </c>
      <c r="G356" s="5" t="s">
        <v>91</v>
      </c>
      <c r="H356" s="5" t="s">
        <v>92</v>
      </c>
      <c r="I356" s="5"/>
      <c r="J356" s="5"/>
      <c r="K356" s="5">
        <v>205</v>
      </c>
      <c r="L356" s="5">
        <v>14</v>
      </c>
      <c r="M356" s="5">
        <v>3</v>
      </c>
      <c r="N356" s="5" t="s">
        <v>3</v>
      </c>
      <c r="O356" s="5">
        <v>2</v>
      </c>
      <c r="P356" s="5">
        <f>ROUND(Source!DK341,O356)</f>
        <v>301366.32</v>
      </c>
      <c r="Q356" s="5"/>
      <c r="R356" s="5"/>
      <c r="S356" s="5"/>
      <c r="T356" s="5"/>
      <c r="U356" s="5"/>
      <c r="V356" s="5"/>
      <c r="W356" s="5">
        <v>5826.8499999999995</v>
      </c>
      <c r="X356" s="5">
        <v>1</v>
      </c>
      <c r="Y356" s="5">
        <v>5826.8499999999995</v>
      </c>
      <c r="Z356" s="5">
        <v>296761.18999999994</v>
      </c>
      <c r="AA356" s="5">
        <v>1</v>
      </c>
      <c r="AB356" s="5">
        <v>296761.18999999994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232</v>
      </c>
      <c r="F357" s="5">
        <f>ROUND(Source!BC341,O357)</f>
        <v>0</v>
      </c>
      <c r="G357" s="5" t="s">
        <v>93</v>
      </c>
      <c r="H357" s="5" t="s">
        <v>94</v>
      </c>
      <c r="I357" s="5"/>
      <c r="J357" s="5"/>
      <c r="K357" s="5">
        <v>232</v>
      </c>
      <c r="L357" s="5">
        <v>15</v>
      </c>
      <c r="M357" s="5">
        <v>3</v>
      </c>
      <c r="N357" s="5" t="s">
        <v>3</v>
      </c>
      <c r="O357" s="5">
        <v>2</v>
      </c>
      <c r="P357" s="5">
        <f>ROUND(Source!EU341,O357)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214</v>
      </c>
      <c r="F358" s="5">
        <f>ROUND(Source!AS341,O358)</f>
        <v>59995.94</v>
      </c>
      <c r="G358" s="5" t="s">
        <v>95</v>
      </c>
      <c r="H358" s="5" t="s">
        <v>96</v>
      </c>
      <c r="I358" s="5"/>
      <c r="J358" s="5"/>
      <c r="K358" s="5">
        <v>214</v>
      </c>
      <c r="L358" s="5">
        <v>16</v>
      </c>
      <c r="M358" s="5">
        <v>3</v>
      </c>
      <c r="N358" s="5" t="s">
        <v>3</v>
      </c>
      <c r="O358" s="5">
        <v>2</v>
      </c>
      <c r="P358" s="5">
        <f>ROUND(Source!EK341,O358)</f>
        <v>1440248.49</v>
      </c>
      <c r="Q358" s="5"/>
      <c r="R358" s="5"/>
      <c r="S358" s="5"/>
      <c r="T358" s="5"/>
      <c r="U358" s="5"/>
      <c r="V358" s="5"/>
      <c r="W358" s="5">
        <v>59995.94</v>
      </c>
      <c r="X358" s="5">
        <v>1</v>
      </c>
      <c r="Y358" s="5">
        <v>59995.94</v>
      </c>
      <c r="Z358" s="5">
        <v>1440248.49</v>
      </c>
      <c r="AA358" s="5">
        <v>1</v>
      </c>
      <c r="AB358" s="5">
        <v>1440248.49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215</v>
      </c>
      <c r="F359" s="5">
        <f>ROUND(Source!AT341,O359)</f>
        <v>0</v>
      </c>
      <c r="G359" s="5" t="s">
        <v>97</v>
      </c>
      <c r="H359" s="5" t="s">
        <v>98</v>
      </c>
      <c r="I359" s="5"/>
      <c r="J359" s="5"/>
      <c r="K359" s="5">
        <v>215</v>
      </c>
      <c r="L359" s="5">
        <v>17</v>
      </c>
      <c r="M359" s="5">
        <v>3</v>
      </c>
      <c r="N359" s="5" t="s">
        <v>3</v>
      </c>
      <c r="O359" s="5">
        <v>2</v>
      </c>
      <c r="P359" s="5">
        <f>ROUND(Source!EL341,O359)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217</v>
      </c>
      <c r="F360" s="5">
        <f>ROUND(Source!AU341,O360)</f>
        <v>0</v>
      </c>
      <c r="G360" s="5" t="s">
        <v>99</v>
      </c>
      <c r="H360" s="5" t="s">
        <v>100</v>
      </c>
      <c r="I360" s="5"/>
      <c r="J360" s="5"/>
      <c r="K360" s="5">
        <v>217</v>
      </c>
      <c r="L360" s="5">
        <v>18</v>
      </c>
      <c r="M360" s="5">
        <v>3</v>
      </c>
      <c r="N360" s="5" t="s">
        <v>3</v>
      </c>
      <c r="O360" s="5">
        <v>2</v>
      </c>
      <c r="P360" s="5">
        <f>ROUND(Source!EM341,O360)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230</v>
      </c>
      <c r="F361" s="5">
        <f>ROUND(Source!BA341,O361)</f>
        <v>0</v>
      </c>
      <c r="G361" s="5" t="s">
        <v>101</v>
      </c>
      <c r="H361" s="5" t="s">
        <v>102</v>
      </c>
      <c r="I361" s="5"/>
      <c r="J361" s="5"/>
      <c r="K361" s="5">
        <v>230</v>
      </c>
      <c r="L361" s="5">
        <v>19</v>
      </c>
      <c r="M361" s="5">
        <v>3</v>
      </c>
      <c r="N361" s="5" t="s">
        <v>3</v>
      </c>
      <c r="O361" s="5">
        <v>2</v>
      </c>
      <c r="P361" s="5">
        <f>ROUND(Source!ES341,O361)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206</v>
      </c>
      <c r="F362" s="5">
        <f>ROUND(Source!T341,O362)</f>
        <v>0</v>
      </c>
      <c r="G362" s="5" t="s">
        <v>103</v>
      </c>
      <c r="H362" s="5" t="s">
        <v>104</v>
      </c>
      <c r="I362" s="5"/>
      <c r="J362" s="5"/>
      <c r="K362" s="5">
        <v>206</v>
      </c>
      <c r="L362" s="5">
        <v>20</v>
      </c>
      <c r="M362" s="5">
        <v>3</v>
      </c>
      <c r="N362" s="5" t="s">
        <v>3</v>
      </c>
      <c r="O362" s="5">
        <v>2</v>
      </c>
      <c r="P362" s="5">
        <f>ROUND(Source!DL341,O362)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207</v>
      </c>
      <c r="F363" s="5">
        <f>ROUND(Source!U341,O363)</f>
        <v>607.83232350000003</v>
      </c>
      <c r="G363" s="5" t="s">
        <v>105</v>
      </c>
      <c r="H363" s="5" t="s">
        <v>106</v>
      </c>
      <c r="I363" s="5"/>
      <c r="J363" s="5"/>
      <c r="K363" s="5">
        <v>207</v>
      </c>
      <c r="L363" s="5">
        <v>21</v>
      </c>
      <c r="M363" s="5">
        <v>3</v>
      </c>
      <c r="N363" s="5" t="s">
        <v>3</v>
      </c>
      <c r="O363" s="5">
        <v>7</v>
      </c>
      <c r="P363" s="5">
        <f>ROUND(Source!DM341,O363)</f>
        <v>607.83232350000003</v>
      </c>
      <c r="Q363" s="5"/>
      <c r="R363" s="5"/>
      <c r="S363" s="5"/>
      <c r="T363" s="5"/>
      <c r="U363" s="5"/>
      <c r="V363" s="5"/>
      <c r="W363" s="5">
        <v>607.83232350000003</v>
      </c>
      <c r="X363" s="5">
        <v>1</v>
      </c>
      <c r="Y363" s="5">
        <v>607.83232350000003</v>
      </c>
      <c r="Z363" s="5">
        <v>607.83232350000003</v>
      </c>
      <c r="AA363" s="5">
        <v>1</v>
      </c>
      <c r="AB363" s="5">
        <v>607.83232350000003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208</v>
      </c>
      <c r="F364" s="5">
        <f>ROUND(Source!V341,O364)</f>
        <v>164.14035279999999</v>
      </c>
      <c r="G364" s="5" t="s">
        <v>107</v>
      </c>
      <c r="H364" s="5" t="s">
        <v>108</v>
      </c>
      <c r="I364" s="5"/>
      <c r="J364" s="5"/>
      <c r="K364" s="5">
        <v>208</v>
      </c>
      <c r="L364" s="5">
        <v>22</v>
      </c>
      <c r="M364" s="5">
        <v>3</v>
      </c>
      <c r="N364" s="5" t="s">
        <v>3</v>
      </c>
      <c r="O364" s="5">
        <v>7</v>
      </c>
      <c r="P364" s="5">
        <f>ROUND(Source!DN341,O364)</f>
        <v>164.14035279999999</v>
      </c>
      <c r="Q364" s="5"/>
      <c r="R364" s="5"/>
      <c r="S364" s="5"/>
      <c r="T364" s="5"/>
      <c r="U364" s="5"/>
      <c r="V364" s="5"/>
      <c r="W364" s="5">
        <v>164.14035279999999</v>
      </c>
      <c r="X364" s="5">
        <v>1</v>
      </c>
      <c r="Y364" s="5">
        <v>164.14035279999999</v>
      </c>
      <c r="Z364" s="5">
        <v>164.14035279999999</v>
      </c>
      <c r="AA364" s="5">
        <v>1</v>
      </c>
      <c r="AB364" s="5">
        <v>164.14035279999999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209</v>
      </c>
      <c r="F365" s="5">
        <f>ROUND(Source!W341,O365)</f>
        <v>0</v>
      </c>
      <c r="G365" s="5" t="s">
        <v>109</v>
      </c>
      <c r="H365" s="5" t="s">
        <v>110</v>
      </c>
      <c r="I365" s="5"/>
      <c r="J365" s="5"/>
      <c r="K365" s="5">
        <v>209</v>
      </c>
      <c r="L365" s="5">
        <v>23</v>
      </c>
      <c r="M365" s="5">
        <v>3</v>
      </c>
      <c r="N365" s="5" t="s">
        <v>3</v>
      </c>
      <c r="O365" s="5">
        <v>2</v>
      </c>
      <c r="P365" s="5">
        <f>ROUND(Source!DO341,O365)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233</v>
      </c>
      <c r="F366" s="5">
        <f>ROUND(Source!BD341,O366)</f>
        <v>1826.47</v>
      </c>
      <c r="G366" s="5" t="s">
        <v>111</v>
      </c>
      <c r="H366" s="5" t="s">
        <v>112</v>
      </c>
      <c r="I366" s="5"/>
      <c r="J366" s="5"/>
      <c r="K366" s="5">
        <v>233</v>
      </c>
      <c r="L366" s="5">
        <v>24</v>
      </c>
      <c r="M366" s="5">
        <v>3</v>
      </c>
      <c r="N366" s="5" t="s">
        <v>3</v>
      </c>
      <c r="O366" s="5">
        <v>2</v>
      </c>
      <c r="P366" s="5">
        <f>ROUND(Source!EV341,O366)</f>
        <v>41727.620000000003</v>
      </c>
      <c r="Q366" s="5"/>
      <c r="R366" s="5"/>
      <c r="S366" s="5"/>
      <c r="T366" s="5"/>
      <c r="U366" s="5"/>
      <c r="V366" s="5"/>
      <c r="W366" s="5">
        <v>1826.47</v>
      </c>
      <c r="X366" s="5">
        <v>1</v>
      </c>
      <c r="Y366" s="5">
        <v>1826.47</v>
      </c>
      <c r="Z366" s="5">
        <v>41727.620000000003</v>
      </c>
      <c r="AA366" s="5">
        <v>1</v>
      </c>
      <c r="AB366" s="5">
        <v>41727.620000000003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210</v>
      </c>
      <c r="F367" s="5">
        <f>ROUND(Source!X341,O367)</f>
        <v>8053.08</v>
      </c>
      <c r="G367" s="5" t="s">
        <v>113</v>
      </c>
      <c r="H367" s="5" t="s">
        <v>114</v>
      </c>
      <c r="I367" s="5"/>
      <c r="J367" s="5"/>
      <c r="K367" s="5">
        <v>210</v>
      </c>
      <c r="L367" s="5">
        <v>25</v>
      </c>
      <c r="M367" s="5">
        <v>3</v>
      </c>
      <c r="N367" s="5" t="s">
        <v>3</v>
      </c>
      <c r="O367" s="5">
        <v>2</v>
      </c>
      <c r="P367" s="5">
        <f>ROUND(Source!DP341,O367)</f>
        <v>410141.63</v>
      </c>
      <c r="Q367" s="5"/>
      <c r="R367" s="5"/>
      <c r="S367" s="5"/>
      <c r="T367" s="5"/>
      <c r="U367" s="5"/>
      <c r="V367" s="5"/>
      <c r="W367" s="5">
        <v>8053.08</v>
      </c>
      <c r="X367" s="5">
        <v>1</v>
      </c>
      <c r="Y367" s="5">
        <v>8053.08</v>
      </c>
      <c r="Z367" s="5">
        <v>410141.63</v>
      </c>
      <c r="AA367" s="5">
        <v>1</v>
      </c>
      <c r="AB367" s="5">
        <v>410141.63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211</v>
      </c>
      <c r="F368" s="5">
        <f>ROUND(Source!Y341,O368)</f>
        <v>4688.4399999999996</v>
      </c>
      <c r="G368" s="5" t="s">
        <v>115</v>
      </c>
      <c r="H368" s="5" t="s">
        <v>116</v>
      </c>
      <c r="I368" s="5"/>
      <c r="J368" s="5"/>
      <c r="K368" s="5">
        <v>211</v>
      </c>
      <c r="L368" s="5">
        <v>26</v>
      </c>
      <c r="M368" s="5">
        <v>3</v>
      </c>
      <c r="N368" s="5" t="s">
        <v>3</v>
      </c>
      <c r="O368" s="5">
        <v>2</v>
      </c>
      <c r="P368" s="5">
        <f>ROUND(Source!DQ341,O368)</f>
        <v>238782.4</v>
      </c>
      <c r="Q368" s="5"/>
      <c r="R368" s="5"/>
      <c r="S368" s="5"/>
      <c r="T368" s="5"/>
      <c r="U368" s="5"/>
      <c r="V368" s="5"/>
      <c r="W368" s="5">
        <v>4688.4399999999996</v>
      </c>
      <c r="X368" s="5">
        <v>1</v>
      </c>
      <c r="Y368" s="5">
        <v>4688.4399999999996</v>
      </c>
      <c r="Z368" s="5">
        <v>238782.4</v>
      </c>
      <c r="AA368" s="5">
        <v>1</v>
      </c>
      <c r="AB368" s="5">
        <v>238782.4</v>
      </c>
    </row>
    <row r="369" spans="1:206" x14ac:dyDescent="0.2">
      <c r="A369" s="5">
        <v>50</v>
      </c>
      <c r="B369" s="5">
        <v>0</v>
      </c>
      <c r="C369" s="5">
        <v>0</v>
      </c>
      <c r="D369" s="5">
        <v>1</v>
      </c>
      <c r="E369" s="5">
        <v>224</v>
      </c>
      <c r="F369" s="5">
        <f>ROUND(Source!AR341,O369)</f>
        <v>59995.94</v>
      </c>
      <c r="G369" s="5" t="s">
        <v>117</v>
      </c>
      <c r="H369" s="5" t="s">
        <v>118</v>
      </c>
      <c r="I369" s="5"/>
      <c r="J369" s="5"/>
      <c r="K369" s="5">
        <v>224</v>
      </c>
      <c r="L369" s="5">
        <v>27</v>
      </c>
      <c r="M369" s="5">
        <v>3</v>
      </c>
      <c r="N369" s="5" t="s">
        <v>3</v>
      </c>
      <c r="O369" s="5">
        <v>2</v>
      </c>
      <c r="P369" s="5">
        <f>ROUND(Source!EJ341,O369)</f>
        <v>1440248.49</v>
      </c>
      <c r="Q369" s="5"/>
      <c r="R369" s="5"/>
      <c r="S369" s="5"/>
      <c r="T369" s="5"/>
      <c r="U369" s="5"/>
      <c r="V369" s="5"/>
      <c r="W369" s="5">
        <v>59995.94</v>
      </c>
      <c r="X369" s="5">
        <v>1</v>
      </c>
      <c r="Y369" s="5">
        <v>59995.94</v>
      </c>
      <c r="Z369" s="5">
        <v>1440248.49</v>
      </c>
      <c r="AA369" s="5">
        <v>1</v>
      </c>
      <c r="AB369" s="5">
        <v>1440248.49</v>
      </c>
    </row>
    <row r="371" spans="1:206" x14ac:dyDescent="0.2">
      <c r="A371" s="3">
        <v>51</v>
      </c>
      <c r="B371" s="3">
        <f>B12</f>
        <v>427</v>
      </c>
      <c r="C371" s="3">
        <f>A12</f>
        <v>1</v>
      </c>
      <c r="D371" s="3">
        <f>ROW(A12)</f>
        <v>12</v>
      </c>
      <c r="E371" s="3"/>
      <c r="F371" s="3" t="str">
        <f>IF(F12&lt;&gt;"",F12,"")</f>
        <v>01-01-01_(Копия)</v>
      </c>
      <c r="G371" s="3" t="str">
        <f>IF(G12&lt;&gt;"",G12,"")</f>
        <v>01-01-01 Демонтажные работы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333">ROUND(O341,2)</f>
        <v>47254.42</v>
      </c>
      <c r="P371" s="3">
        <f t="shared" si="333"/>
        <v>0</v>
      </c>
      <c r="Q371" s="3">
        <f t="shared" si="333"/>
        <v>41259.18</v>
      </c>
      <c r="R371" s="3">
        <f t="shared" si="333"/>
        <v>2160.92</v>
      </c>
      <c r="S371" s="3">
        <f t="shared" si="333"/>
        <v>5995.24</v>
      </c>
      <c r="T371" s="3">
        <f t="shared" si="333"/>
        <v>0</v>
      </c>
      <c r="U371" s="3">
        <f>U341</f>
        <v>607.83232349999992</v>
      </c>
      <c r="V371" s="3">
        <f>V341</f>
        <v>164.14035279999996</v>
      </c>
      <c r="W371" s="3">
        <f>ROUND(W341,2)</f>
        <v>0</v>
      </c>
      <c r="X371" s="3">
        <f>ROUND(X341,2)</f>
        <v>8053.08</v>
      </c>
      <c r="Y371" s="3">
        <f>ROUND(Y341,2)</f>
        <v>4688.4399999999996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>
        <f t="shared" ref="AO371:BD371" si="334">ROUND(AO341,2)</f>
        <v>0</v>
      </c>
      <c r="AP371" s="3">
        <f t="shared" si="334"/>
        <v>0</v>
      </c>
      <c r="AQ371" s="3">
        <f t="shared" si="334"/>
        <v>0</v>
      </c>
      <c r="AR371" s="3">
        <f t="shared" si="334"/>
        <v>59995.94</v>
      </c>
      <c r="AS371" s="3">
        <f t="shared" si="334"/>
        <v>59995.94</v>
      </c>
      <c r="AT371" s="3">
        <f t="shared" si="334"/>
        <v>0</v>
      </c>
      <c r="AU371" s="3">
        <f t="shared" si="334"/>
        <v>0</v>
      </c>
      <c r="AV371" s="3">
        <f t="shared" si="334"/>
        <v>0</v>
      </c>
      <c r="AW371" s="3">
        <f t="shared" si="334"/>
        <v>0</v>
      </c>
      <c r="AX371" s="3">
        <f t="shared" si="334"/>
        <v>0</v>
      </c>
      <c r="AY371" s="3">
        <f t="shared" si="334"/>
        <v>0</v>
      </c>
      <c r="AZ371" s="3">
        <f t="shared" si="334"/>
        <v>0</v>
      </c>
      <c r="BA371" s="3">
        <f t="shared" si="334"/>
        <v>0</v>
      </c>
      <c r="BB371" s="3">
        <f t="shared" si="334"/>
        <v>0</v>
      </c>
      <c r="BC371" s="3">
        <f t="shared" si="334"/>
        <v>0</v>
      </c>
      <c r="BD371" s="3">
        <f t="shared" si="334"/>
        <v>1826.47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>
        <f t="shared" ref="DG371:DL371" si="335">ROUND(DG341,2)</f>
        <v>791324.46</v>
      </c>
      <c r="DH371" s="4">
        <f t="shared" si="335"/>
        <v>0</v>
      </c>
      <c r="DI371" s="4">
        <f t="shared" si="335"/>
        <v>489958.14</v>
      </c>
      <c r="DJ371" s="4">
        <f t="shared" si="335"/>
        <v>106021.74</v>
      </c>
      <c r="DK371" s="4">
        <f t="shared" si="335"/>
        <v>301366.32</v>
      </c>
      <c r="DL371" s="4">
        <f t="shared" si="335"/>
        <v>0</v>
      </c>
      <c r="DM371" s="4">
        <f>DM341</f>
        <v>607.83232349999992</v>
      </c>
      <c r="DN371" s="4">
        <f>DN341</f>
        <v>164.14035279999996</v>
      </c>
      <c r="DO371" s="4">
        <f>ROUND(DO341,2)</f>
        <v>0</v>
      </c>
      <c r="DP371" s="4">
        <f>ROUND(DP341,2)</f>
        <v>410141.63</v>
      </c>
      <c r="DQ371" s="4">
        <f>ROUND(DQ341,2)</f>
        <v>238782.4</v>
      </c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>
        <f t="shared" ref="EG371:EV371" si="336">ROUND(EG341,2)</f>
        <v>0</v>
      </c>
      <c r="EH371" s="4">
        <f t="shared" si="336"/>
        <v>0</v>
      </c>
      <c r="EI371" s="4">
        <f t="shared" si="336"/>
        <v>0</v>
      </c>
      <c r="EJ371" s="4">
        <f t="shared" si="336"/>
        <v>1440248.49</v>
      </c>
      <c r="EK371" s="4">
        <f t="shared" si="336"/>
        <v>1440248.49</v>
      </c>
      <c r="EL371" s="4">
        <f t="shared" si="336"/>
        <v>0</v>
      </c>
      <c r="EM371" s="4">
        <f t="shared" si="336"/>
        <v>0</v>
      </c>
      <c r="EN371" s="4">
        <f t="shared" si="336"/>
        <v>0</v>
      </c>
      <c r="EO371" s="4">
        <f t="shared" si="336"/>
        <v>0</v>
      </c>
      <c r="EP371" s="4">
        <f t="shared" si="336"/>
        <v>0</v>
      </c>
      <c r="EQ371" s="4">
        <f t="shared" si="336"/>
        <v>0</v>
      </c>
      <c r="ER371" s="4">
        <f t="shared" si="336"/>
        <v>0</v>
      </c>
      <c r="ES371" s="4">
        <f t="shared" si="336"/>
        <v>0</v>
      </c>
      <c r="ET371" s="4">
        <f t="shared" si="336"/>
        <v>0</v>
      </c>
      <c r="EU371" s="4">
        <f t="shared" si="336"/>
        <v>0</v>
      </c>
      <c r="EV371" s="4">
        <f t="shared" si="336"/>
        <v>41727.620000000003</v>
      </c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47254.42</v>
      </c>
      <c r="G373" s="5" t="s">
        <v>65</v>
      </c>
      <c r="H373" s="5" t="s">
        <v>66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>
        <f>ROUND(Source!DG371,O373)</f>
        <v>791324.46</v>
      </c>
      <c r="Q373" s="5"/>
      <c r="R373" s="5"/>
      <c r="S373" s="5"/>
      <c r="T373" s="5"/>
      <c r="U373" s="5"/>
      <c r="V373" s="5"/>
      <c r="W373" s="5">
        <v>47254.419999999991</v>
      </c>
      <c r="X373" s="5">
        <v>1</v>
      </c>
      <c r="Y373" s="5">
        <v>47254.419999999991</v>
      </c>
      <c r="Z373" s="5">
        <v>791324.46000000008</v>
      </c>
      <c r="AA373" s="5">
        <v>1</v>
      </c>
      <c r="AB373" s="5">
        <v>791324.46000000008</v>
      </c>
    </row>
    <row r="374" spans="1:206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0</v>
      </c>
      <c r="G374" s="5" t="s">
        <v>67</v>
      </c>
      <c r="H374" s="5" t="s">
        <v>68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>
        <f>ROUND(Source!DH371,O374)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69</v>
      </c>
      <c r="H375" s="5" t="s">
        <v>70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>
        <f>ROUND(Source!EG371,O375)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06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0</v>
      </c>
      <c r="G376" s="5" t="s">
        <v>71</v>
      </c>
      <c r="H376" s="5" t="s">
        <v>72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>
        <f>ROUND(Source!EN371,O376)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0</v>
      </c>
      <c r="G377" s="5" t="s">
        <v>73</v>
      </c>
      <c r="H377" s="5" t="s">
        <v>74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>
        <f>ROUND(Source!EO371,O377)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75</v>
      </c>
      <c r="H378" s="5" t="s">
        <v>76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>
        <f>ROUND(Source!EP371,O378)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0</v>
      </c>
      <c r="G379" s="5" t="s">
        <v>77</v>
      </c>
      <c r="H379" s="5" t="s">
        <v>78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>
        <f>ROUND(Source!EQ371,O379)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06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79</v>
      </c>
      <c r="H380" s="5" t="s">
        <v>80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>
        <f>ROUND(Source!EH371,O380)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06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81</v>
      </c>
      <c r="H381" s="5" t="s">
        <v>82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>
        <f>ROUND(Source!EI371,O381)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06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83</v>
      </c>
      <c r="H382" s="5" t="s">
        <v>84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>
        <f>ROUND(Source!ER371,O382)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06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41259.18</v>
      </c>
      <c r="G383" s="5" t="s">
        <v>85</v>
      </c>
      <c r="H383" s="5" t="s">
        <v>86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>
        <f>ROUND(Source!DI371,O383)</f>
        <v>489958.14</v>
      </c>
      <c r="Q383" s="5"/>
      <c r="R383" s="5"/>
      <c r="S383" s="5"/>
      <c r="T383" s="5"/>
      <c r="U383" s="5"/>
      <c r="V383" s="5"/>
      <c r="W383" s="5">
        <v>39601.099999999991</v>
      </c>
      <c r="X383" s="5">
        <v>1</v>
      </c>
      <c r="Y383" s="5">
        <v>39601.099999999991</v>
      </c>
      <c r="Z383" s="5">
        <v>452835.65</v>
      </c>
      <c r="AA383" s="5">
        <v>1</v>
      </c>
      <c r="AB383" s="5">
        <v>452835.65</v>
      </c>
    </row>
    <row r="384" spans="1:206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87</v>
      </c>
      <c r="H384" s="5" t="s">
        <v>88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>
        <f>ROUND(Source!ET371,O384)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2160.92</v>
      </c>
      <c r="G385" s="5" t="s">
        <v>89</v>
      </c>
      <c r="H385" s="5" t="s">
        <v>90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>
        <f>ROUND(Source!DJ371,O385)</f>
        <v>106021.74</v>
      </c>
      <c r="Q385" s="5"/>
      <c r="R385" s="5"/>
      <c r="S385" s="5"/>
      <c r="T385" s="5"/>
      <c r="U385" s="5"/>
      <c r="V385" s="5"/>
      <c r="W385" s="5">
        <v>2007.7499999999998</v>
      </c>
      <c r="X385" s="5">
        <v>1</v>
      </c>
      <c r="Y385" s="5">
        <v>2007.7499999999998</v>
      </c>
      <c r="Z385" s="5">
        <v>102254.05000000003</v>
      </c>
      <c r="AA385" s="5">
        <v>1</v>
      </c>
      <c r="AB385" s="5">
        <v>102254.05000000003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5995.24</v>
      </c>
      <c r="G386" s="5" t="s">
        <v>91</v>
      </c>
      <c r="H386" s="5" t="s">
        <v>92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>
        <f>ROUND(Source!DK371,O386)</f>
        <v>301366.32</v>
      </c>
      <c r="Q386" s="5"/>
      <c r="R386" s="5"/>
      <c r="S386" s="5"/>
      <c r="T386" s="5"/>
      <c r="U386" s="5"/>
      <c r="V386" s="5"/>
      <c r="W386" s="5">
        <v>5826.85</v>
      </c>
      <c r="X386" s="5">
        <v>1</v>
      </c>
      <c r="Y386" s="5">
        <v>5826.85</v>
      </c>
      <c r="Z386" s="5">
        <v>296761.19</v>
      </c>
      <c r="AA386" s="5">
        <v>1</v>
      </c>
      <c r="AB386" s="5">
        <v>296761.19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93</v>
      </c>
      <c r="H387" s="5" t="s">
        <v>94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>
        <f>ROUND(Source!EU371,O387)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59995.94</v>
      </c>
      <c r="G388" s="5" t="s">
        <v>95</v>
      </c>
      <c r="H388" s="5" t="s">
        <v>96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>
        <f>ROUND(Source!EK371,O388)</f>
        <v>1440248.49</v>
      </c>
      <c r="Q388" s="5"/>
      <c r="R388" s="5"/>
      <c r="S388" s="5"/>
      <c r="T388" s="5"/>
      <c r="U388" s="5"/>
      <c r="V388" s="5"/>
      <c r="W388" s="5">
        <v>59995.94</v>
      </c>
      <c r="X388" s="5">
        <v>1</v>
      </c>
      <c r="Y388" s="5">
        <v>59995.94</v>
      </c>
      <c r="Z388" s="5">
        <v>1440248.49</v>
      </c>
      <c r="AA388" s="5">
        <v>1</v>
      </c>
      <c r="AB388" s="5">
        <v>1440248.49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0</v>
      </c>
      <c r="G389" s="5" t="s">
        <v>97</v>
      </c>
      <c r="H389" s="5" t="s">
        <v>98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>
        <f>ROUND(Source!EL371,O389)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0</v>
      </c>
      <c r="G390" s="5" t="s">
        <v>99</v>
      </c>
      <c r="H390" s="5" t="s">
        <v>100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>
        <f>ROUND(Source!EM371,O390)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101</v>
      </c>
      <c r="H391" s="5" t="s">
        <v>102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>
        <f>ROUND(Source!ES371,O391)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103</v>
      </c>
      <c r="H392" s="5" t="s">
        <v>104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>
        <f>ROUND(Source!DL371,O392)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ROUND(Source!U371,O393)</f>
        <v>607.83232350000003</v>
      </c>
      <c r="G393" s="5" t="s">
        <v>105</v>
      </c>
      <c r="H393" s="5" t="s">
        <v>106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7</v>
      </c>
      <c r="P393" s="5">
        <f>ROUND(Source!DM371,O393)</f>
        <v>607.83232350000003</v>
      </c>
      <c r="Q393" s="5"/>
      <c r="R393" s="5"/>
      <c r="S393" s="5"/>
      <c r="T393" s="5"/>
      <c r="U393" s="5"/>
      <c r="V393" s="5"/>
      <c r="W393" s="5">
        <v>607.83232350000003</v>
      </c>
      <c r="X393" s="5">
        <v>1</v>
      </c>
      <c r="Y393" s="5">
        <v>607.83232350000003</v>
      </c>
      <c r="Z393" s="5">
        <v>607.83232350000003</v>
      </c>
      <c r="AA393" s="5">
        <v>1</v>
      </c>
      <c r="AB393" s="5">
        <v>607.83232350000003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ROUND(Source!V371,O394)</f>
        <v>164.14035279999999</v>
      </c>
      <c r="G394" s="5" t="s">
        <v>107</v>
      </c>
      <c r="H394" s="5" t="s">
        <v>108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7</v>
      </c>
      <c r="P394" s="5">
        <f>ROUND(Source!DN371,O394)</f>
        <v>164.14035279999999</v>
      </c>
      <c r="Q394" s="5"/>
      <c r="R394" s="5"/>
      <c r="S394" s="5"/>
      <c r="T394" s="5"/>
      <c r="U394" s="5"/>
      <c r="V394" s="5"/>
      <c r="W394" s="5">
        <v>164.14035279999999</v>
      </c>
      <c r="X394" s="5">
        <v>1</v>
      </c>
      <c r="Y394" s="5">
        <v>164.14035279999999</v>
      </c>
      <c r="Z394" s="5">
        <v>164.14035279999999</v>
      </c>
      <c r="AA394" s="5">
        <v>1</v>
      </c>
      <c r="AB394" s="5">
        <v>164.14035279999999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109</v>
      </c>
      <c r="H395" s="5" t="s">
        <v>110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>
        <f>ROUND(Source!DO371,O395)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1826.47</v>
      </c>
      <c r="G396" s="5" t="s">
        <v>111</v>
      </c>
      <c r="H396" s="5" t="s">
        <v>112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>
        <f>ROUND(Source!EV371,O396)</f>
        <v>41727.620000000003</v>
      </c>
      <c r="Q396" s="5"/>
      <c r="R396" s="5"/>
      <c r="S396" s="5"/>
      <c r="T396" s="5"/>
      <c r="U396" s="5"/>
      <c r="V396" s="5"/>
      <c r="W396" s="5">
        <v>1826.47</v>
      </c>
      <c r="X396" s="5">
        <v>1</v>
      </c>
      <c r="Y396" s="5">
        <v>1826.47</v>
      </c>
      <c r="Z396" s="5">
        <v>41727.620000000003</v>
      </c>
      <c r="AA396" s="5">
        <v>1</v>
      </c>
      <c r="AB396" s="5">
        <v>41727.620000000003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8053.08</v>
      </c>
      <c r="G397" s="5" t="s">
        <v>113</v>
      </c>
      <c r="H397" s="5" t="s">
        <v>114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>
        <f>ROUND(Source!DP371,O397)</f>
        <v>410141.63</v>
      </c>
      <c r="Q397" s="5"/>
      <c r="R397" s="5"/>
      <c r="S397" s="5"/>
      <c r="T397" s="5"/>
      <c r="U397" s="5"/>
      <c r="V397" s="5"/>
      <c r="W397" s="5">
        <v>8053.08</v>
      </c>
      <c r="X397" s="5">
        <v>1</v>
      </c>
      <c r="Y397" s="5">
        <v>8053.08</v>
      </c>
      <c r="Z397" s="5">
        <v>410141.63</v>
      </c>
      <c r="AA397" s="5">
        <v>1</v>
      </c>
      <c r="AB397" s="5">
        <v>410141.63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4688.4399999999996</v>
      </c>
      <c r="G398" s="5" t="s">
        <v>115</v>
      </c>
      <c r="H398" s="5" t="s">
        <v>116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>
        <f>ROUND(Source!DQ371,O398)</f>
        <v>238782.4</v>
      </c>
      <c r="Q398" s="5"/>
      <c r="R398" s="5"/>
      <c r="S398" s="5"/>
      <c r="T398" s="5"/>
      <c r="U398" s="5"/>
      <c r="V398" s="5"/>
      <c r="W398" s="5">
        <v>4688.4399999999996</v>
      </c>
      <c r="X398" s="5">
        <v>1</v>
      </c>
      <c r="Y398" s="5">
        <v>4688.4399999999996</v>
      </c>
      <c r="Z398" s="5">
        <v>238782.4</v>
      </c>
      <c r="AA398" s="5">
        <v>1</v>
      </c>
      <c r="AB398" s="5">
        <v>238782.4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59995.94</v>
      </c>
      <c r="G399" s="5" t="s">
        <v>117</v>
      </c>
      <c r="H399" s="5" t="s">
        <v>118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>
        <f>ROUND(Source!EJ371,O399)</f>
        <v>1440248.49</v>
      </c>
      <c r="Q399" s="5"/>
      <c r="R399" s="5"/>
      <c r="S399" s="5"/>
      <c r="T399" s="5"/>
      <c r="U399" s="5"/>
      <c r="V399" s="5"/>
      <c r="W399" s="5">
        <v>59995.94</v>
      </c>
      <c r="X399" s="5">
        <v>1</v>
      </c>
      <c r="Y399" s="5">
        <v>59995.94</v>
      </c>
      <c r="Z399" s="5">
        <v>1440248.49</v>
      </c>
      <c r="AA399" s="5">
        <v>1</v>
      </c>
      <c r="AB399" s="5">
        <v>1440248.49</v>
      </c>
    </row>
    <row r="402" spans="1:16" x14ac:dyDescent="0.2">
      <c r="A402">
        <v>70</v>
      </c>
      <c r="B402">
        <v>1</v>
      </c>
      <c r="D402">
        <v>1</v>
      </c>
      <c r="E402" t="s">
        <v>245</v>
      </c>
      <c r="F402" t="s">
        <v>246</v>
      </c>
      <c r="G402">
        <v>1</v>
      </c>
      <c r="H402">
        <v>0</v>
      </c>
      <c r="I402" t="s">
        <v>3</v>
      </c>
      <c r="J402">
        <v>1</v>
      </c>
      <c r="K402">
        <v>0</v>
      </c>
      <c r="L402" t="s">
        <v>3</v>
      </c>
      <c r="M402" t="s">
        <v>3</v>
      </c>
      <c r="N402">
        <v>0</v>
      </c>
      <c r="O402">
        <v>1</v>
      </c>
      <c r="P402" t="s">
        <v>247</v>
      </c>
    </row>
    <row r="403" spans="1:16" x14ac:dyDescent="0.2">
      <c r="A403">
        <v>70</v>
      </c>
      <c r="B403">
        <v>1</v>
      </c>
      <c r="D403">
        <v>2</v>
      </c>
      <c r="E403" t="s">
        <v>248</v>
      </c>
      <c r="F403" t="s">
        <v>249</v>
      </c>
      <c r="G403">
        <v>0</v>
      </c>
      <c r="H403">
        <v>0</v>
      </c>
      <c r="I403" t="s">
        <v>3</v>
      </c>
      <c r="J403">
        <v>1</v>
      </c>
      <c r="K403">
        <v>0</v>
      </c>
      <c r="L403" t="s">
        <v>3</v>
      </c>
      <c r="M403" t="s">
        <v>3</v>
      </c>
      <c r="N403">
        <v>0</v>
      </c>
      <c r="O403">
        <v>0</v>
      </c>
      <c r="P403" t="s">
        <v>250</v>
      </c>
    </row>
    <row r="404" spans="1:16" x14ac:dyDescent="0.2">
      <c r="A404">
        <v>70</v>
      </c>
      <c r="B404">
        <v>1</v>
      </c>
      <c r="D404">
        <v>3</v>
      </c>
      <c r="E404" t="s">
        <v>251</v>
      </c>
      <c r="F404" t="s">
        <v>252</v>
      </c>
      <c r="G404">
        <v>0</v>
      </c>
      <c r="H404">
        <v>0</v>
      </c>
      <c r="I404" t="s">
        <v>3</v>
      </c>
      <c r="J404">
        <v>1</v>
      </c>
      <c r="K404">
        <v>0</v>
      </c>
      <c r="L404" t="s">
        <v>3</v>
      </c>
      <c r="M404" t="s">
        <v>3</v>
      </c>
      <c r="N404">
        <v>0</v>
      </c>
      <c r="O404">
        <v>0</v>
      </c>
      <c r="P404" t="s">
        <v>253</v>
      </c>
    </row>
    <row r="405" spans="1:16" x14ac:dyDescent="0.2">
      <c r="A405">
        <v>70</v>
      </c>
      <c r="B405">
        <v>1</v>
      </c>
      <c r="D405">
        <v>4</v>
      </c>
      <c r="E405" t="s">
        <v>254</v>
      </c>
      <c r="F405" t="s">
        <v>255</v>
      </c>
      <c r="G405">
        <v>1</v>
      </c>
      <c r="H405">
        <v>0</v>
      </c>
      <c r="I405" t="s">
        <v>3</v>
      </c>
      <c r="J405">
        <v>2</v>
      </c>
      <c r="K405">
        <v>0</v>
      </c>
      <c r="L405" t="s">
        <v>3</v>
      </c>
      <c r="M405" t="s">
        <v>3</v>
      </c>
      <c r="N405">
        <v>0</v>
      </c>
      <c r="O405">
        <v>1</v>
      </c>
      <c r="P405" t="s">
        <v>3</v>
      </c>
    </row>
    <row r="406" spans="1:16" x14ac:dyDescent="0.2">
      <c r="A406">
        <v>70</v>
      </c>
      <c r="B406">
        <v>1</v>
      </c>
      <c r="D406">
        <v>5</v>
      </c>
      <c r="E406" t="s">
        <v>256</v>
      </c>
      <c r="F406" t="s">
        <v>257</v>
      </c>
      <c r="G406">
        <v>0</v>
      </c>
      <c r="H406">
        <v>0</v>
      </c>
      <c r="I406" t="s">
        <v>3</v>
      </c>
      <c r="J406">
        <v>2</v>
      </c>
      <c r="K406">
        <v>0</v>
      </c>
      <c r="L406" t="s">
        <v>3</v>
      </c>
      <c r="M406" t="s">
        <v>3</v>
      </c>
      <c r="N406">
        <v>0</v>
      </c>
      <c r="O406">
        <v>0</v>
      </c>
      <c r="P406" t="s">
        <v>3</v>
      </c>
    </row>
    <row r="407" spans="1:16" x14ac:dyDescent="0.2">
      <c r="A407">
        <v>70</v>
      </c>
      <c r="B407">
        <v>1</v>
      </c>
      <c r="D407">
        <v>6</v>
      </c>
      <c r="E407" t="s">
        <v>258</v>
      </c>
      <c r="F407" t="s">
        <v>259</v>
      </c>
      <c r="G407">
        <v>0</v>
      </c>
      <c r="H407">
        <v>0</v>
      </c>
      <c r="I407" t="s">
        <v>3</v>
      </c>
      <c r="J407">
        <v>2</v>
      </c>
      <c r="K407">
        <v>0</v>
      </c>
      <c r="L407" t="s">
        <v>3</v>
      </c>
      <c r="M407" t="s">
        <v>3</v>
      </c>
      <c r="N407">
        <v>0</v>
      </c>
      <c r="O407">
        <v>0</v>
      </c>
      <c r="P407" t="s">
        <v>3</v>
      </c>
    </row>
    <row r="408" spans="1:16" x14ac:dyDescent="0.2">
      <c r="A408">
        <v>70</v>
      </c>
      <c r="B408">
        <v>1</v>
      </c>
      <c r="D408">
        <v>7</v>
      </c>
      <c r="E408" t="s">
        <v>260</v>
      </c>
      <c r="F408" t="s">
        <v>261</v>
      </c>
      <c r="G408">
        <v>0</v>
      </c>
      <c r="H408">
        <v>0</v>
      </c>
      <c r="I408" t="s">
        <v>262</v>
      </c>
      <c r="J408">
        <v>0</v>
      </c>
      <c r="K408">
        <v>0</v>
      </c>
      <c r="L408" t="s">
        <v>3</v>
      </c>
      <c r="M408" t="s">
        <v>3</v>
      </c>
      <c r="N408">
        <v>0</v>
      </c>
      <c r="O408">
        <v>0</v>
      </c>
      <c r="P408" t="s">
        <v>263</v>
      </c>
    </row>
    <row r="409" spans="1:16" x14ac:dyDescent="0.2">
      <c r="A409">
        <v>70</v>
      </c>
      <c r="B409">
        <v>1</v>
      </c>
      <c r="D409">
        <v>8</v>
      </c>
      <c r="E409" t="s">
        <v>264</v>
      </c>
      <c r="F409" t="s">
        <v>265</v>
      </c>
      <c r="G409">
        <v>1</v>
      </c>
      <c r="H409">
        <v>0</v>
      </c>
      <c r="I409" t="s">
        <v>3</v>
      </c>
      <c r="J409">
        <v>5</v>
      </c>
      <c r="K409">
        <v>0</v>
      </c>
      <c r="L409" t="s">
        <v>3</v>
      </c>
      <c r="M409" t="s">
        <v>3</v>
      </c>
      <c r="N409">
        <v>0</v>
      </c>
      <c r="O409">
        <v>1</v>
      </c>
      <c r="P409" t="s">
        <v>3</v>
      </c>
    </row>
    <row r="410" spans="1:16" x14ac:dyDescent="0.2">
      <c r="A410">
        <v>70</v>
      </c>
      <c r="B410">
        <v>1</v>
      </c>
      <c r="D410">
        <v>9</v>
      </c>
      <c r="E410" t="s">
        <v>266</v>
      </c>
      <c r="F410" t="s">
        <v>267</v>
      </c>
      <c r="G410">
        <v>0</v>
      </c>
      <c r="H410">
        <v>0</v>
      </c>
      <c r="I410" t="s">
        <v>3</v>
      </c>
      <c r="J410">
        <v>5</v>
      </c>
      <c r="K410">
        <v>0</v>
      </c>
      <c r="L410" t="s">
        <v>3</v>
      </c>
      <c r="M410" t="s">
        <v>3</v>
      </c>
      <c r="N410">
        <v>0</v>
      </c>
      <c r="O410">
        <v>0</v>
      </c>
      <c r="P410" t="s">
        <v>3</v>
      </c>
    </row>
    <row r="411" spans="1:16" x14ac:dyDescent="0.2">
      <c r="A411">
        <v>70</v>
      </c>
      <c r="B411">
        <v>1</v>
      </c>
      <c r="D411">
        <v>10</v>
      </c>
      <c r="E411" t="s">
        <v>268</v>
      </c>
      <c r="F411" t="s">
        <v>269</v>
      </c>
      <c r="G411">
        <v>0</v>
      </c>
      <c r="H411">
        <v>0</v>
      </c>
      <c r="I411" t="s">
        <v>270</v>
      </c>
      <c r="J411">
        <v>5</v>
      </c>
      <c r="K411">
        <v>0</v>
      </c>
      <c r="L411" t="s">
        <v>3</v>
      </c>
      <c r="M411" t="s">
        <v>3</v>
      </c>
      <c r="N411">
        <v>0</v>
      </c>
      <c r="O411">
        <v>0</v>
      </c>
      <c r="P411" t="s">
        <v>271</v>
      </c>
    </row>
    <row r="412" spans="1:16" x14ac:dyDescent="0.2">
      <c r="A412">
        <v>70</v>
      </c>
      <c r="B412">
        <v>1</v>
      </c>
      <c r="D412">
        <v>11</v>
      </c>
      <c r="E412" t="s">
        <v>272</v>
      </c>
      <c r="F412" t="s">
        <v>273</v>
      </c>
      <c r="G412">
        <v>0</v>
      </c>
      <c r="H412">
        <v>0</v>
      </c>
      <c r="I412" t="s">
        <v>274</v>
      </c>
      <c r="J412">
        <v>0</v>
      </c>
      <c r="K412">
        <v>0</v>
      </c>
      <c r="L412" t="s">
        <v>3</v>
      </c>
      <c r="M412" t="s">
        <v>3</v>
      </c>
      <c r="N412">
        <v>0</v>
      </c>
      <c r="O412">
        <v>0</v>
      </c>
      <c r="P412" t="s">
        <v>275</v>
      </c>
    </row>
    <row r="413" spans="1:16" x14ac:dyDescent="0.2">
      <c r="A413">
        <v>70</v>
      </c>
      <c r="B413">
        <v>1</v>
      </c>
      <c r="D413">
        <v>12</v>
      </c>
      <c r="E413" t="s">
        <v>276</v>
      </c>
      <c r="F413" t="s">
        <v>277</v>
      </c>
      <c r="G413">
        <v>0</v>
      </c>
      <c r="H413">
        <v>0</v>
      </c>
      <c r="I413" t="s">
        <v>278</v>
      </c>
      <c r="J413">
        <v>0</v>
      </c>
      <c r="K413">
        <v>0</v>
      </c>
      <c r="L413" t="s">
        <v>3</v>
      </c>
      <c r="M413" t="s">
        <v>3</v>
      </c>
      <c r="N413">
        <v>0</v>
      </c>
      <c r="O413">
        <v>0</v>
      </c>
      <c r="P413" t="s">
        <v>279</v>
      </c>
    </row>
    <row r="414" spans="1:16" x14ac:dyDescent="0.2">
      <c r="A414">
        <v>70</v>
      </c>
      <c r="B414">
        <v>1</v>
      </c>
      <c r="D414">
        <v>13</v>
      </c>
      <c r="E414" t="s">
        <v>280</v>
      </c>
      <c r="F414" t="s">
        <v>281</v>
      </c>
      <c r="G414">
        <v>0</v>
      </c>
      <c r="H414">
        <v>0</v>
      </c>
      <c r="I414" t="s">
        <v>282</v>
      </c>
      <c r="J414">
        <v>0</v>
      </c>
      <c r="K414">
        <v>0</v>
      </c>
      <c r="L414" t="s">
        <v>3</v>
      </c>
      <c r="M414" t="s">
        <v>3</v>
      </c>
      <c r="N414">
        <v>0</v>
      </c>
      <c r="O414">
        <v>0</v>
      </c>
      <c r="P414" t="s">
        <v>283</v>
      </c>
    </row>
    <row r="415" spans="1:16" x14ac:dyDescent="0.2">
      <c r="A415">
        <v>70</v>
      </c>
      <c r="B415">
        <v>1</v>
      </c>
      <c r="D415">
        <v>14</v>
      </c>
      <c r="E415" t="s">
        <v>284</v>
      </c>
      <c r="F415" t="s">
        <v>285</v>
      </c>
      <c r="G415">
        <v>0</v>
      </c>
      <c r="H415">
        <v>0</v>
      </c>
      <c r="I415" t="s">
        <v>3</v>
      </c>
      <c r="J415">
        <v>0</v>
      </c>
      <c r="K415">
        <v>0</v>
      </c>
      <c r="L415" t="s">
        <v>3</v>
      </c>
      <c r="M415" t="s">
        <v>3</v>
      </c>
      <c r="N415">
        <v>0</v>
      </c>
      <c r="O415">
        <v>0</v>
      </c>
      <c r="P415" t="s">
        <v>286</v>
      </c>
    </row>
    <row r="416" spans="1:16" x14ac:dyDescent="0.2">
      <c r="A416">
        <v>70</v>
      </c>
      <c r="B416">
        <v>1</v>
      </c>
      <c r="D416">
        <v>15</v>
      </c>
      <c r="E416" t="s">
        <v>287</v>
      </c>
      <c r="F416" t="s">
        <v>288</v>
      </c>
      <c r="G416">
        <v>0</v>
      </c>
      <c r="H416">
        <v>0</v>
      </c>
      <c r="I416" t="s">
        <v>3</v>
      </c>
      <c r="J416">
        <v>3</v>
      </c>
      <c r="K416">
        <v>0</v>
      </c>
      <c r="L416" t="s">
        <v>3</v>
      </c>
      <c r="M416" t="s">
        <v>3</v>
      </c>
      <c r="N416">
        <v>0</v>
      </c>
      <c r="O416">
        <v>0</v>
      </c>
      <c r="P416" t="s">
        <v>3</v>
      </c>
    </row>
    <row r="417" spans="1:50" x14ac:dyDescent="0.2">
      <c r="A417">
        <v>70</v>
      </c>
      <c r="B417">
        <v>1</v>
      </c>
      <c r="D417">
        <v>16</v>
      </c>
      <c r="E417" t="s">
        <v>289</v>
      </c>
      <c r="F417" t="s">
        <v>290</v>
      </c>
      <c r="G417">
        <v>1</v>
      </c>
      <c r="H417">
        <v>0</v>
      </c>
      <c r="I417" t="s">
        <v>3</v>
      </c>
      <c r="J417">
        <v>3</v>
      </c>
      <c r="K417">
        <v>0</v>
      </c>
      <c r="L417" t="s">
        <v>3</v>
      </c>
      <c r="M417" t="s">
        <v>3</v>
      </c>
      <c r="N417">
        <v>0</v>
      </c>
      <c r="O417">
        <v>1</v>
      </c>
      <c r="P417" t="s">
        <v>3</v>
      </c>
    </row>
    <row r="418" spans="1:50" x14ac:dyDescent="0.2">
      <c r="A418">
        <v>70</v>
      </c>
      <c r="B418">
        <v>1</v>
      </c>
      <c r="D418">
        <v>1</v>
      </c>
      <c r="E418" t="s">
        <v>291</v>
      </c>
      <c r="F418" t="s">
        <v>292</v>
      </c>
      <c r="G418">
        <v>0.9</v>
      </c>
      <c r="H418">
        <v>1</v>
      </c>
      <c r="I418" t="s">
        <v>293</v>
      </c>
      <c r="J418">
        <v>0</v>
      </c>
      <c r="K418">
        <v>0</v>
      </c>
      <c r="L418" t="s">
        <v>3</v>
      </c>
      <c r="M418" t="s">
        <v>3</v>
      </c>
      <c r="N418">
        <v>0</v>
      </c>
      <c r="O418">
        <v>0.9</v>
      </c>
      <c r="P418" t="s">
        <v>294</v>
      </c>
    </row>
    <row r="419" spans="1:50" x14ac:dyDescent="0.2">
      <c r="A419">
        <v>70</v>
      </c>
      <c r="B419">
        <v>1</v>
      </c>
      <c r="D419">
        <v>2</v>
      </c>
      <c r="E419" t="s">
        <v>295</v>
      </c>
      <c r="F419" t="s">
        <v>296</v>
      </c>
      <c r="G419">
        <v>0.85</v>
      </c>
      <c r="H419">
        <v>1</v>
      </c>
      <c r="I419" t="s">
        <v>297</v>
      </c>
      <c r="J419">
        <v>0</v>
      </c>
      <c r="K419">
        <v>0</v>
      </c>
      <c r="L419" t="s">
        <v>3</v>
      </c>
      <c r="M419" t="s">
        <v>3</v>
      </c>
      <c r="N419">
        <v>0</v>
      </c>
      <c r="O419">
        <v>0.85</v>
      </c>
      <c r="P419" t="s">
        <v>298</v>
      </c>
    </row>
    <row r="420" spans="1:50" x14ac:dyDescent="0.2">
      <c r="A420">
        <v>70</v>
      </c>
      <c r="B420">
        <v>1</v>
      </c>
      <c r="D420">
        <v>3</v>
      </c>
      <c r="E420" t="s">
        <v>299</v>
      </c>
      <c r="F420" t="s">
        <v>300</v>
      </c>
      <c r="G420">
        <v>1.03</v>
      </c>
      <c r="H420">
        <v>0</v>
      </c>
      <c r="I420" t="s">
        <v>3</v>
      </c>
      <c r="J420">
        <v>0</v>
      </c>
      <c r="K420">
        <v>0</v>
      </c>
      <c r="L420" t="s">
        <v>3</v>
      </c>
      <c r="M420" t="s">
        <v>3</v>
      </c>
      <c r="N420">
        <v>0</v>
      </c>
      <c r="O420">
        <v>1.03</v>
      </c>
      <c r="P420" t="s">
        <v>301</v>
      </c>
    </row>
    <row r="421" spans="1:50" x14ac:dyDescent="0.2">
      <c r="A421">
        <v>70</v>
      </c>
      <c r="B421">
        <v>1</v>
      </c>
      <c r="D421">
        <v>4</v>
      </c>
      <c r="E421" t="s">
        <v>302</v>
      </c>
      <c r="F421" t="s">
        <v>303</v>
      </c>
      <c r="G421">
        <v>1.1499999999999999</v>
      </c>
      <c r="H421">
        <v>0</v>
      </c>
      <c r="I421" t="s">
        <v>3</v>
      </c>
      <c r="J421">
        <v>0</v>
      </c>
      <c r="K421">
        <v>0</v>
      </c>
      <c r="L421" t="s">
        <v>3</v>
      </c>
      <c r="M421" t="s">
        <v>3</v>
      </c>
      <c r="N421">
        <v>0</v>
      </c>
      <c r="O421">
        <v>1.1499999999999999</v>
      </c>
      <c r="P421" t="s">
        <v>304</v>
      </c>
    </row>
    <row r="422" spans="1:50" x14ac:dyDescent="0.2">
      <c r="A422">
        <v>70</v>
      </c>
      <c r="B422">
        <v>1</v>
      </c>
      <c r="D422">
        <v>5</v>
      </c>
      <c r="E422" t="s">
        <v>305</v>
      </c>
      <c r="F422" t="s">
        <v>306</v>
      </c>
      <c r="G422">
        <v>7</v>
      </c>
      <c r="H422">
        <v>0</v>
      </c>
      <c r="I422" t="s">
        <v>3</v>
      </c>
      <c r="J422">
        <v>0</v>
      </c>
      <c r="K422">
        <v>0</v>
      </c>
      <c r="L422" t="s">
        <v>3</v>
      </c>
      <c r="M422" t="s">
        <v>3</v>
      </c>
      <c r="N422">
        <v>0</v>
      </c>
      <c r="O422">
        <v>7</v>
      </c>
      <c r="P422" t="s">
        <v>3</v>
      </c>
    </row>
    <row r="423" spans="1:50" x14ac:dyDescent="0.2">
      <c r="A423">
        <v>70</v>
      </c>
      <c r="B423">
        <v>1</v>
      </c>
      <c r="D423">
        <v>6</v>
      </c>
      <c r="E423" t="s">
        <v>307</v>
      </c>
      <c r="F423" t="s">
        <v>3</v>
      </c>
      <c r="G423">
        <v>2</v>
      </c>
      <c r="H423">
        <v>0</v>
      </c>
      <c r="I423" t="s">
        <v>3</v>
      </c>
      <c r="J423">
        <v>0</v>
      </c>
      <c r="K423">
        <v>0</v>
      </c>
      <c r="L423" t="s">
        <v>3</v>
      </c>
      <c r="M423" t="s">
        <v>3</v>
      </c>
      <c r="N423">
        <v>0</v>
      </c>
      <c r="O423">
        <v>2</v>
      </c>
      <c r="P423" t="s">
        <v>3</v>
      </c>
    </row>
    <row r="425" spans="1:50" x14ac:dyDescent="0.2">
      <c r="A425">
        <v>-1</v>
      </c>
    </row>
    <row r="427" spans="1:50" x14ac:dyDescent="0.2">
      <c r="A427" s="4">
        <v>75</v>
      </c>
      <c r="B427" s="4" t="s">
        <v>308</v>
      </c>
      <c r="C427" s="4">
        <v>2024</v>
      </c>
      <c r="D427" s="4">
        <v>0</v>
      </c>
      <c r="E427" s="4">
        <v>12</v>
      </c>
      <c r="F427" s="4"/>
      <c r="G427" s="4">
        <v>0</v>
      </c>
      <c r="H427" s="4">
        <v>1</v>
      </c>
      <c r="I427" s="4">
        <v>0</v>
      </c>
      <c r="J427" s="4">
        <v>1</v>
      </c>
      <c r="K427" s="4">
        <v>0</v>
      </c>
      <c r="L427" s="4">
        <v>0</v>
      </c>
      <c r="M427" s="4">
        <v>1</v>
      </c>
      <c r="N427" s="4">
        <v>64923882</v>
      </c>
      <c r="O427" s="4">
        <v>1</v>
      </c>
    </row>
    <row r="428" spans="1:50" x14ac:dyDescent="0.2">
      <c r="A428" s="6">
        <v>1</v>
      </c>
      <c r="B428" s="6" t="s">
        <v>309</v>
      </c>
      <c r="C428" s="6" t="s">
        <v>310</v>
      </c>
      <c r="D428" s="6">
        <v>2024</v>
      </c>
      <c r="E428" s="6">
        <v>12</v>
      </c>
      <c r="F428" s="6">
        <v>1</v>
      </c>
      <c r="G428" s="6">
        <v>1</v>
      </c>
      <c r="H428" s="6">
        <v>0</v>
      </c>
      <c r="I428" s="6">
        <v>2</v>
      </c>
      <c r="J428" s="6">
        <v>1</v>
      </c>
      <c r="K428" s="6">
        <v>9.66</v>
      </c>
      <c r="L428" s="6">
        <v>6.74</v>
      </c>
      <c r="M428" s="6">
        <v>1</v>
      </c>
      <c r="N428" s="6">
        <v>1</v>
      </c>
      <c r="O428" s="6">
        <v>9.66</v>
      </c>
      <c r="P428" s="6">
        <v>6.74</v>
      </c>
      <c r="Q428" s="6">
        <v>1</v>
      </c>
      <c r="R428" s="6" t="s">
        <v>3</v>
      </c>
      <c r="S428" s="6" t="s">
        <v>3</v>
      </c>
      <c r="T428" s="6" t="s">
        <v>3</v>
      </c>
      <c r="U428" s="6" t="s">
        <v>3</v>
      </c>
      <c r="V428" s="6" t="s">
        <v>3</v>
      </c>
      <c r="W428" s="6" t="s">
        <v>3</v>
      </c>
      <c r="X428" s="6" t="s">
        <v>3</v>
      </c>
      <c r="Y428" s="6" t="s">
        <v>3</v>
      </c>
      <c r="Z428" s="6" t="s">
        <v>3</v>
      </c>
      <c r="AA428" s="6" t="s">
        <v>3</v>
      </c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>
        <v>64923883</v>
      </c>
      <c r="AO428" s="6"/>
      <c r="AP428" s="6"/>
      <c r="AQ428" s="6"/>
      <c r="AR428" s="6"/>
      <c r="AS428" s="6"/>
      <c r="AT428" s="6"/>
      <c r="AU428" s="6"/>
      <c r="AV428" s="6"/>
      <c r="AW428" s="6"/>
      <c r="AX428" s="6"/>
    </row>
    <row r="429" spans="1:50" x14ac:dyDescent="0.2">
      <c r="A429" s="4">
        <v>75</v>
      </c>
      <c r="B429" s="4" t="s">
        <v>311</v>
      </c>
      <c r="C429" s="4">
        <v>2000</v>
      </c>
      <c r="D429" s="4">
        <v>0</v>
      </c>
      <c r="E429" s="4">
        <v>1</v>
      </c>
      <c r="F429" s="4"/>
      <c r="G429" s="4">
        <v>0</v>
      </c>
      <c r="H429" s="4">
        <v>1</v>
      </c>
      <c r="I429" s="4">
        <v>0</v>
      </c>
      <c r="J429" s="4">
        <v>1</v>
      </c>
      <c r="K429" s="4">
        <v>0</v>
      </c>
      <c r="L429" s="4">
        <v>0</v>
      </c>
      <c r="M429" s="4">
        <v>0</v>
      </c>
      <c r="N429" s="4">
        <v>64923884</v>
      </c>
      <c r="O429" s="4">
        <v>2</v>
      </c>
    </row>
    <row r="433" spans="1:5" x14ac:dyDescent="0.2">
      <c r="A433">
        <v>65</v>
      </c>
      <c r="C433">
        <v>1</v>
      </c>
      <c r="D433">
        <v>0</v>
      </c>
      <c r="E4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19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64923882</v>
      </c>
      <c r="E14" s="1">
        <v>64923884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20</v>
      </c>
      <c r="D16" s="7" t="s">
        <v>21</v>
      </c>
      <c r="E16" s="8">
        <f>ROUND((Source!P358)/1000,2)</f>
        <v>1440.25</v>
      </c>
      <c r="F16" s="8">
        <f>ROUND((Source!P359)/1000,2)</f>
        <v>0</v>
      </c>
      <c r="G16" s="8">
        <f>ROUND((Source!P350)/1000,2)</f>
        <v>0</v>
      </c>
      <c r="H16" s="8">
        <f>ROUND((Source!P360)/1000+(Source!P361)/1000,2)</f>
        <v>0</v>
      </c>
      <c r="I16" s="8">
        <f>E16+F16+G16+H16</f>
        <v>1440.25</v>
      </c>
      <c r="J16" s="8">
        <f>ROUND((Source!P356+Source!P355)/1000,2)</f>
        <v>407.39</v>
      </c>
      <c r="K16" s="8">
        <v>791.32</v>
      </c>
      <c r="L16" s="8">
        <v>0</v>
      </c>
      <c r="M16" s="8">
        <v>0</v>
      </c>
      <c r="N16" s="8">
        <f>I16+L16+M16</f>
        <v>1440.25</v>
      </c>
      <c r="T16" s="9">
        <f>ROUND((Source!F358)/1000,2)</f>
        <v>60</v>
      </c>
      <c r="U16" s="9">
        <f>ROUND((Source!F359)/1000,2)</f>
        <v>0</v>
      </c>
      <c r="V16" s="9">
        <f>ROUND((Source!F350)/1000,2)</f>
        <v>0</v>
      </c>
      <c r="W16" s="9">
        <f>ROUND((Source!F360)/1000+(Source!F361)/1000,2)</f>
        <v>0</v>
      </c>
      <c r="X16" s="9">
        <f>T16+U16+V16+W16</f>
        <v>60</v>
      </c>
      <c r="Y16" s="9">
        <f>ROUND((Source!F356+Source!F355)/1000,2)</f>
        <v>8.16</v>
      </c>
      <c r="Z16" s="9">
        <v>47.25</v>
      </c>
      <c r="AA16" s="9">
        <v>0</v>
      </c>
      <c r="AB16" s="9">
        <v>0</v>
      </c>
      <c r="AC16" s="9">
        <f>X16+AA16+AB16</f>
        <v>60</v>
      </c>
      <c r="AI16" s="7">
        <v>0</v>
      </c>
      <c r="AJ16" s="7">
        <v>-1</v>
      </c>
      <c r="AK16" s="7" t="s">
        <v>3</v>
      </c>
      <c r="AL16" s="7" t="s">
        <v>479</v>
      </c>
      <c r="AM16" s="7" t="s">
        <v>24</v>
      </c>
      <c r="AN16" s="7">
        <v>0</v>
      </c>
      <c r="AO16" s="7" t="s">
        <v>3</v>
      </c>
      <c r="AP16" s="7" t="s">
        <v>3</v>
      </c>
      <c r="AT16" s="8">
        <v>791324.46</v>
      </c>
      <c r="AU16" s="8">
        <v>0</v>
      </c>
      <c r="AV16" s="8">
        <v>0</v>
      </c>
      <c r="AW16" s="8">
        <v>0</v>
      </c>
      <c r="AX16" s="8">
        <v>0</v>
      </c>
      <c r="AY16" s="8">
        <v>452835.65</v>
      </c>
      <c r="AZ16" s="8">
        <v>102254.05000000002</v>
      </c>
      <c r="BA16" s="8">
        <v>296761.18999999994</v>
      </c>
      <c r="BB16" s="8">
        <v>1440248.49</v>
      </c>
      <c r="BC16" s="8">
        <v>0</v>
      </c>
      <c r="BD16" s="8">
        <v>0</v>
      </c>
      <c r="BE16" s="8">
        <v>0</v>
      </c>
      <c r="BF16" s="8">
        <v>607.83232350000003</v>
      </c>
      <c r="BG16" s="8">
        <v>164.14035279999999</v>
      </c>
      <c r="BH16" s="8">
        <v>0</v>
      </c>
      <c r="BI16" s="8">
        <v>410141.63</v>
      </c>
      <c r="BJ16" s="8">
        <v>238782.4</v>
      </c>
      <c r="BK16" s="8">
        <v>1440248.49</v>
      </c>
      <c r="BR16" s="9">
        <v>47254.42</v>
      </c>
      <c r="BS16" s="9">
        <v>0</v>
      </c>
      <c r="BT16" s="9">
        <v>0</v>
      </c>
      <c r="BU16" s="9">
        <v>0</v>
      </c>
      <c r="BV16" s="9">
        <v>0</v>
      </c>
      <c r="BW16" s="9">
        <v>39601.1</v>
      </c>
      <c r="BX16" s="9">
        <v>2007.7500000000002</v>
      </c>
      <c r="BY16" s="9">
        <v>5826.8499999999995</v>
      </c>
      <c r="BZ16" s="9">
        <v>59995.94</v>
      </c>
      <c r="CA16" s="9">
        <v>0</v>
      </c>
      <c r="CB16" s="9">
        <v>0</v>
      </c>
      <c r="CC16" s="9">
        <v>0</v>
      </c>
      <c r="CD16" s="9">
        <v>607.83232350000003</v>
      </c>
      <c r="CE16" s="9">
        <v>164.14035279999999</v>
      </c>
      <c r="CF16" s="9">
        <v>0</v>
      </c>
      <c r="CG16" s="9">
        <v>8053.08</v>
      </c>
      <c r="CH16" s="9">
        <v>4688.4399999999996</v>
      </c>
      <c r="CI16" s="9">
        <v>59995.94</v>
      </c>
    </row>
    <row r="18" spans="1:29" x14ac:dyDescent="0.2">
      <c r="A18">
        <v>51</v>
      </c>
      <c r="E18">
        <v>1440.25</v>
      </c>
      <c r="F18">
        <v>0</v>
      </c>
      <c r="G18">
        <v>0</v>
      </c>
      <c r="H18">
        <v>0</v>
      </c>
      <c r="I18">
        <v>1440.25</v>
      </c>
      <c r="J18">
        <v>399.02</v>
      </c>
      <c r="K18">
        <v>791.32</v>
      </c>
      <c r="L18">
        <v>0</v>
      </c>
      <c r="M18">
        <v>0</v>
      </c>
      <c r="N18">
        <v>1440.25</v>
      </c>
      <c r="T18">
        <v>60</v>
      </c>
      <c r="U18">
        <v>0</v>
      </c>
      <c r="V18">
        <v>0</v>
      </c>
      <c r="W18">
        <v>0</v>
      </c>
      <c r="X18">
        <v>60</v>
      </c>
      <c r="Y18">
        <v>7.83</v>
      </c>
      <c r="Z18">
        <v>47.25</v>
      </c>
      <c r="AA18">
        <v>0</v>
      </c>
      <c r="AB18">
        <v>0</v>
      </c>
      <c r="AC18">
        <v>60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791324.46000000008</v>
      </c>
      <c r="G20" s="5" t="s">
        <v>65</v>
      </c>
      <c r="H20" s="5" t="s">
        <v>66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47254.419999999991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67</v>
      </c>
      <c r="H21" s="5" t="s">
        <v>68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69</v>
      </c>
      <c r="H22" s="5" t="s">
        <v>70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71</v>
      </c>
      <c r="H23" s="5" t="s">
        <v>72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73</v>
      </c>
      <c r="H24" s="5" t="s">
        <v>74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75</v>
      </c>
      <c r="H25" s="5" t="s">
        <v>76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77</v>
      </c>
      <c r="H26" s="5" t="s">
        <v>78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79</v>
      </c>
      <c r="H27" s="5" t="s">
        <v>80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81</v>
      </c>
      <c r="H28" s="5" t="s">
        <v>82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83</v>
      </c>
      <c r="H29" s="5" t="s">
        <v>84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452835.65</v>
      </c>
      <c r="G30" s="5" t="s">
        <v>85</v>
      </c>
      <c r="H30" s="5" t="s">
        <v>86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39601.099999999991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87</v>
      </c>
      <c r="H31" s="5" t="s">
        <v>88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102254.05000000003</v>
      </c>
      <c r="G32" s="5" t="s">
        <v>89</v>
      </c>
      <c r="H32" s="5" t="s">
        <v>90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2007.7499999999998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296761.19</v>
      </c>
      <c r="G33" s="5" t="s">
        <v>91</v>
      </c>
      <c r="H33" s="5" t="s">
        <v>92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5826.85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93</v>
      </c>
      <c r="H34" s="5" t="s">
        <v>94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1440248.49</v>
      </c>
      <c r="G35" s="5" t="s">
        <v>95</v>
      </c>
      <c r="H35" s="5" t="s">
        <v>96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59995.94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97</v>
      </c>
      <c r="H36" s="5" t="s">
        <v>98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99</v>
      </c>
      <c r="H37" s="5" t="s">
        <v>100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101</v>
      </c>
      <c r="H38" s="5" t="s">
        <v>102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103</v>
      </c>
      <c r="H39" s="5" t="s">
        <v>104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607.83232350000003</v>
      </c>
      <c r="G40" s="5" t="s">
        <v>105</v>
      </c>
      <c r="H40" s="5" t="s">
        <v>106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607.83232350000003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164.14035279999999</v>
      </c>
      <c r="G41" s="5" t="s">
        <v>107</v>
      </c>
      <c r="H41" s="5" t="s">
        <v>108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164.14035279999999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109</v>
      </c>
      <c r="H42" s="5" t="s">
        <v>110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41727.620000000003</v>
      </c>
      <c r="G43" s="5" t="s">
        <v>111</v>
      </c>
      <c r="H43" s="5" t="s">
        <v>112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1826.47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410141.63</v>
      </c>
      <c r="G44" s="5" t="s">
        <v>113</v>
      </c>
      <c r="H44" s="5" t="s">
        <v>114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8053.08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238782.4</v>
      </c>
      <c r="G45" s="5" t="s">
        <v>115</v>
      </c>
      <c r="H45" s="5" t="s">
        <v>116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4688.4399999999996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1440248.49</v>
      </c>
      <c r="G46" s="5" t="s">
        <v>117</v>
      </c>
      <c r="H46" s="5" t="s">
        <v>118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59995.94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308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1</v>
      </c>
      <c r="K51" s="4">
        <v>0</v>
      </c>
      <c r="L51" s="4">
        <v>0</v>
      </c>
      <c r="M51" s="4">
        <v>1</v>
      </c>
      <c r="N51" s="4">
        <v>64923882</v>
      </c>
      <c r="O51" s="4">
        <v>1</v>
      </c>
    </row>
    <row r="52" spans="1:50" x14ac:dyDescent="0.2">
      <c r="A52" s="6">
        <v>1</v>
      </c>
      <c r="B52" s="6" t="s">
        <v>309</v>
      </c>
      <c r="C52" s="6" t="s">
        <v>310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64923883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311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64923884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64923884</v>
      </c>
      <c r="C1">
        <v>64924353</v>
      </c>
      <c r="D1">
        <v>18416200</v>
      </c>
      <c r="E1">
        <v>1</v>
      </c>
      <c r="F1">
        <v>1</v>
      </c>
      <c r="G1">
        <v>1</v>
      </c>
      <c r="H1">
        <v>1</v>
      </c>
      <c r="I1" t="s">
        <v>313</v>
      </c>
      <c r="J1" t="s">
        <v>3</v>
      </c>
      <c r="K1" t="s">
        <v>314</v>
      </c>
      <c r="L1">
        <v>1369</v>
      </c>
      <c r="N1">
        <v>1013</v>
      </c>
      <c r="O1" t="s">
        <v>315</v>
      </c>
      <c r="P1" t="s">
        <v>315</v>
      </c>
      <c r="Q1">
        <v>1</v>
      </c>
      <c r="W1">
        <v>0</v>
      </c>
      <c r="X1">
        <v>-1663475933</v>
      </c>
      <c r="Y1">
        <f t="shared" ref="Y1:Y16" si="0">(AT1*ROUND(0.75,7))</f>
        <v>110.83500000000001</v>
      </c>
      <c r="AA1">
        <v>0</v>
      </c>
      <c r="AB1">
        <v>0</v>
      </c>
      <c r="AC1">
        <v>0</v>
      </c>
      <c r="AD1">
        <v>9.76</v>
      </c>
      <c r="AE1">
        <v>0</v>
      </c>
      <c r="AF1">
        <v>0</v>
      </c>
      <c r="AG1">
        <v>0</v>
      </c>
      <c r="AH1">
        <v>9.76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147.78</v>
      </c>
      <c r="AU1" t="s">
        <v>33</v>
      </c>
      <c r="AV1">
        <v>1</v>
      </c>
      <c r="AW1">
        <v>2</v>
      </c>
      <c r="AX1">
        <v>64924362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118.99</v>
      </c>
      <c r="CV1">
        <f>ROUND(Y1*Source!I28,7)</f>
        <v>9.1438874999999999</v>
      </c>
      <c r="CW1">
        <v>0</v>
      </c>
      <c r="CX1">
        <f>ROUND(Y1*Source!I28,7)</f>
        <v>9.1438874999999999</v>
      </c>
      <c r="CY1">
        <f>AD1</f>
        <v>9.76</v>
      </c>
      <c r="CZ1">
        <f>AH1</f>
        <v>9.76</v>
      </c>
      <c r="DA1">
        <f>AL1</f>
        <v>1</v>
      </c>
      <c r="DB1">
        <f t="shared" ref="DB1:DB16" si="1">ROUND((ROUND(AT1*CZ1,2)*ROUND(0.75,7)),2)</f>
        <v>1081.75</v>
      </c>
      <c r="DC1">
        <f t="shared" ref="DC1:DC16" si="2">ROUND((ROUND(AT1*AG1,2)*ROUND(0.75,7)),2)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10" si="4">ROUND(ROUND(AF1,2)*CX1,2)</f>
        <v>0</v>
      </c>
      <c r="DH1">
        <f t="shared" ref="DH1:DH10" si="5">ROUND(ROUND(AG1,2)*CX1,2)</f>
        <v>0</v>
      </c>
      <c r="DI1">
        <f t="shared" ref="DI1:DI64" si="6">ROUND(ROUND(AH1,2)*CX1,2)</f>
        <v>89.24</v>
      </c>
      <c r="DJ1">
        <f>DI1</f>
        <v>89.24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64923884</v>
      </c>
      <c r="C2">
        <v>64924353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40</v>
      </c>
      <c r="J2" t="s">
        <v>3</v>
      </c>
      <c r="K2" t="s">
        <v>316</v>
      </c>
      <c r="L2">
        <v>608254</v>
      </c>
      <c r="N2">
        <v>1013</v>
      </c>
      <c r="O2" t="s">
        <v>317</v>
      </c>
      <c r="P2" t="s">
        <v>317</v>
      </c>
      <c r="Q2">
        <v>1</v>
      </c>
      <c r="W2">
        <v>0</v>
      </c>
      <c r="X2">
        <v>-185737400</v>
      </c>
      <c r="Y2">
        <f t="shared" si="0"/>
        <v>20.767500000000002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27.69</v>
      </c>
      <c r="AU2" t="s">
        <v>33</v>
      </c>
      <c r="AV2">
        <v>2</v>
      </c>
      <c r="AW2">
        <v>2</v>
      </c>
      <c r="AX2">
        <v>64924363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1.7133187999999999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64923884</v>
      </c>
      <c r="C3">
        <v>64924353</v>
      </c>
      <c r="D3">
        <v>29172562</v>
      </c>
      <c r="E3">
        <v>1</v>
      </c>
      <c r="F3">
        <v>1</v>
      </c>
      <c r="G3">
        <v>1</v>
      </c>
      <c r="H3">
        <v>2</v>
      </c>
      <c r="I3" t="s">
        <v>318</v>
      </c>
      <c r="J3" t="s">
        <v>319</v>
      </c>
      <c r="K3" t="s">
        <v>320</v>
      </c>
      <c r="L3">
        <v>1368</v>
      </c>
      <c r="N3">
        <v>1011</v>
      </c>
      <c r="O3" t="s">
        <v>321</v>
      </c>
      <c r="P3" t="s">
        <v>321</v>
      </c>
      <c r="Q3">
        <v>1</v>
      </c>
      <c r="W3">
        <v>0</v>
      </c>
      <c r="X3">
        <v>-1606960438</v>
      </c>
      <c r="Y3">
        <f t="shared" si="0"/>
        <v>13.8825</v>
      </c>
      <c r="AA3">
        <v>0</v>
      </c>
      <c r="AB3">
        <v>245.27</v>
      </c>
      <c r="AC3">
        <v>13.5</v>
      </c>
      <c r="AD3">
        <v>0</v>
      </c>
      <c r="AE3">
        <v>0</v>
      </c>
      <c r="AF3">
        <v>245.27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18.510000000000002</v>
      </c>
      <c r="AU3" t="s">
        <v>33</v>
      </c>
      <c r="AV3">
        <v>0</v>
      </c>
      <c r="AW3">
        <v>2</v>
      </c>
      <c r="AX3">
        <v>64924364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1.1453063000000001</v>
      </c>
      <c r="CY3">
        <f t="shared" ref="CY3:CY8" si="7">AB3</f>
        <v>245.27</v>
      </c>
      <c r="CZ3">
        <f t="shared" ref="CZ3:CZ8" si="8">AF3</f>
        <v>245.27</v>
      </c>
      <c r="DA3">
        <f t="shared" ref="DA3:DA8" si="9">AJ3</f>
        <v>1</v>
      </c>
      <c r="DB3">
        <f t="shared" si="1"/>
        <v>3404.96</v>
      </c>
      <c r="DC3">
        <f t="shared" si="2"/>
        <v>187.42</v>
      </c>
      <c r="DD3" t="s">
        <v>3</v>
      </c>
      <c r="DE3" t="s">
        <v>3</v>
      </c>
      <c r="DF3">
        <f t="shared" si="3"/>
        <v>0</v>
      </c>
      <c r="DG3">
        <f t="shared" si="4"/>
        <v>280.91000000000003</v>
      </c>
      <c r="DH3">
        <f t="shared" si="5"/>
        <v>15.46</v>
      </c>
      <c r="DI3">
        <f t="shared" si="6"/>
        <v>0</v>
      </c>
      <c r="DJ3">
        <f t="shared" ref="DJ3:DJ8" si="10">DG3</f>
        <v>280.91000000000003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64923884</v>
      </c>
      <c r="C4">
        <v>64924353</v>
      </c>
      <c r="D4">
        <v>29173724</v>
      </c>
      <c r="E4">
        <v>1</v>
      </c>
      <c r="F4">
        <v>1</v>
      </c>
      <c r="G4">
        <v>1</v>
      </c>
      <c r="H4">
        <v>2</v>
      </c>
      <c r="I4" t="s">
        <v>322</v>
      </c>
      <c r="J4" t="s">
        <v>323</v>
      </c>
      <c r="K4" t="s">
        <v>324</v>
      </c>
      <c r="L4">
        <v>1368</v>
      </c>
      <c r="N4">
        <v>1011</v>
      </c>
      <c r="O4" t="s">
        <v>321</v>
      </c>
      <c r="P4" t="s">
        <v>321</v>
      </c>
      <c r="Q4">
        <v>1</v>
      </c>
      <c r="W4">
        <v>0</v>
      </c>
      <c r="X4">
        <v>-1332165659</v>
      </c>
      <c r="Y4">
        <f t="shared" si="0"/>
        <v>6.8849999999999998</v>
      </c>
      <c r="AA4">
        <v>0</v>
      </c>
      <c r="AB4">
        <v>147.43</v>
      </c>
      <c r="AC4">
        <v>11.6</v>
      </c>
      <c r="AD4">
        <v>0</v>
      </c>
      <c r="AE4">
        <v>0</v>
      </c>
      <c r="AF4">
        <v>147.43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9.18</v>
      </c>
      <c r="AU4" t="s">
        <v>33</v>
      </c>
      <c r="AV4">
        <v>0</v>
      </c>
      <c r="AW4">
        <v>2</v>
      </c>
      <c r="AX4">
        <v>64924365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0.56801250000000003</v>
      </c>
      <c r="CY4">
        <f t="shared" si="7"/>
        <v>147.43</v>
      </c>
      <c r="CZ4">
        <f t="shared" si="8"/>
        <v>147.43</v>
      </c>
      <c r="DA4">
        <f t="shared" si="9"/>
        <v>1</v>
      </c>
      <c r="DB4">
        <f t="shared" si="1"/>
        <v>1015.06</v>
      </c>
      <c r="DC4">
        <f t="shared" si="2"/>
        <v>79.87</v>
      </c>
      <c r="DD4" t="s">
        <v>3</v>
      </c>
      <c r="DE4" t="s">
        <v>3</v>
      </c>
      <c r="DF4">
        <f t="shared" si="3"/>
        <v>0</v>
      </c>
      <c r="DG4">
        <f t="shared" si="4"/>
        <v>83.74</v>
      </c>
      <c r="DH4">
        <f t="shared" si="5"/>
        <v>6.59</v>
      </c>
      <c r="DI4">
        <f t="shared" si="6"/>
        <v>0</v>
      </c>
      <c r="DJ4">
        <f t="shared" si="10"/>
        <v>83.74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64923884</v>
      </c>
      <c r="C5">
        <v>64924353</v>
      </c>
      <c r="D5">
        <v>29173727</v>
      </c>
      <c r="E5">
        <v>1</v>
      </c>
      <c r="F5">
        <v>1</v>
      </c>
      <c r="G5">
        <v>1</v>
      </c>
      <c r="H5">
        <v>2</v>
      </c>
      <c r="I5" t="s">
        <v>325</v>
      </c>
      <c r="J5" t="s">
        <v>326</v>
      </c>
      <c r="K5" t="s">
        <v>327</v>
      </c>
      <c r="L5">
        <v>1368</v>
      </c>
      <c r="N5">
        <v>1011</v>
      </c>
      <c r="O5" t="s">
        <v>321</v>
      </c>
      <c r="P5" t="s">
        <v>321</v>
      </c>
      <c r="Q5">
        <v>1</v>
      </c>
      <c r="W5">
        <v>0</v>
      </c>
      <c r="X5">
        <v>-1357178127</v>
      </c>
      <c r="Y5">
        <f t="shared" si="0"/>
        <v>1.1325000000000001</v>
      </c>
      <c r="AA5">
        <v>0</v>
      </c>
      <c r="AB5">
        <v>17.14</v>
      </c>
      <c r="AC5">
        <v>0</v>
      </c>
      <c r="AD5">
        <v>0</v>
      </c>
      <c r="AE5">
        <v>0</v>
      </c>
      <c r="AF5">
        <v>17.14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1.51</v>
      </c>
      <c r="AU5" t="s">
        <v>33</v>
      </c>
      <c r="AV5">
        <v>0</v>
      </c>
      <c r="AW5">
        <v>2</v>
      </c>
      <c r="AX5">
        <v>64924366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9.3431299999999995E-2</v>
      </c>
      <c r="CY5">
        <f t="shared" si="7"/>
        <v>17.14</v>
      </c>
      <c r="CZ5">
        <f t="shared" si="8"/>
        <v>17.14</v>
      </c>
      <c r="DA5">
        <f t="shared" si="9"/>
        <v>1</v>
      </c>
      <c r="DB5">
        <f t="shared" si="1"/>
        <v>19.41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1.6</v>
      </c>
      <c r="DH5">
        <f t="shared" si="5"/>
        <v>0</v>
      </c>
      <c r="DI5">
        <f t="shared" si="6"/>
        <v>0</v>
      </c>
      <c r="DJ5">
        <f t="shared" si="10"/>
        <v>1.6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64923884</v>
      </c>
      <c r="C6">
        <v>64924353</v>
      </c>
      <c r="D6">
        <v>29174689</v>
      </c>
      <c r="E6">
        <v>1</v>
      </c>
      <c r="F6">
        <v>1</v>
      </c>
      <c r="G6">
        <v>1</v>
      </c>
      <c r="H6">
        <v>2</v>
      </c>
      <c r="I6" t="s">
        <v>328</v>
      </c>
      <c r="J6" t="s">
        <v>329</v>
      </c>
      <c r="K6" t="s">
        <v>330</v>
      </c>
      <c r="L6">
        <v>1368</v>
      </c>
      <c r="N6">
        <v>1011</v>
      </c>
      <c r="O6" t="s">
        <v>321</v>
      </c>
      <c r="P6" t="s">
        <v>321</v>
      </c>
      <c r="Q6">
        <v>1</v>
      </c>
      <c r="W6">
        <v>0</v>
      </c>
      <c r="X6">
        <v>-592654397</v>
      </c>
      <c r="Y6">
        <f t="shared" si="0"/>
        <v>8.5350000000000001</v>
      </c>
      <c r="AA6">
        <v>0</v>
      </c>
      <c r="AB6">
        <v>1.1100000000000001</v>
      </c>
      <c r="AC6">
        <v>0</v>
      </c>
      <c r="AD6">
        <v>0</v>
      </c>
      <c r="AE6">
        <v>0</v>
      </c>
      <c r="AF6">
        <v>1.1100000000000001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11.38</v>
      </c>
      <c r="AU6" t="s">
        <v>33</v>
      </c>
      <c r="AV6">
        <v>0</v>
      </c>
      <c r="AW6">
        <v>2</v>
      </c>
      <c r="AX6">
        <v>64924367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0.70413749999999997</v>
      </c>
      <c r="CY6">
        <f t="shared" si="7"/>
        <v>1.1100000000000001</v>
      </c>
      <c r="CZ6">
        <f t="shared" si="8"/>
        <v>1.1100000000000001</v>
      </c>
      <c r="DA6">
        <f t="shared" si="9"/>
        <v>1</v>
      </c>
      <c r="DB6">
        <f t="shared" si="1"/>
        <v>9.4700000000000006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0.78</v>
      </c>
      <c r="DH6">
        <f t="shared" si="5"/>
        <v>0</v>
      </c>
      <c r="DI6">
        <f t="shared" si="6"/>
        <v>0</v>
      </c>
      <c r="DJ6">
        <f t="shared" si="10"/>
        <v>0.78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64923884</v>
      </c>
      <c r="C7">
        <v>64924353</v>
      </c>
      <c r="D7">
        <v>29174914</v>
      </c>
      <c r="E7">
        <v>1</v>
      </c>
      <c r="F7">
        <v>1</v>
      </c>
      <c r="G7">
        <v>1</v>
      </c>
      <c r="H7">
        <v>2</v>
      </c>
      <c r="I7" t="s">
        <v>331</v>
      </c>
      <c r="J7" t="s">
        <v>332</v>
      </c>
      <c r="K7" t="s">
        <v>333</v>
      </c>
      <c r="L7">
        <v>1368</v>
      </c>
      <c r="N7">
        <v>1011</v>
      </c>
      <c r="O7" t="s">
        <v>321</v>
      </c>
      <c r="P7" t="s">
        <v>321</v>
      </c>
      <c r="Q7">
        <v>1</v>
      </c>
      <c r="W7">
        <v>0</v>
      </c>
      <c r="X7">
        <v>1456425524</v>
      </c>
      <c r="Y7">
        <f t="shared" si="0"/>
        <v>2.88</v>
      </c>
      <c r="AA7">
        <v>0</v>
      </c>
      <c r="AB7">
        <v>105.42</v>
      </c>
      <c r="AC7">
        <v>11.6</v>
      </c>
      <c r="AD7">
        <v>0</v>
      </c>
      <c r="AE7">
        <v>0</v>
      </c>
      <c r="AF7">
        <v>105.42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3.84</v>
      </c>
      <c r="AU7" t="s">
        <v>33</v>
      </c>
      <c r="AV7">
        <v>0</v>
      </c>
      <c r="AW7">
        <v>2</v>
      </c>
      <c r="AX7">
        <v>64924368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ROUND(Y7*Source!I28*DO7,7)</f>
        <v>0</v>
      </c>
      <c r="CX7">
        <f>ROUND(Y7*Source!I28,7)</f>
        <v>0.23760000000000001</v>
      </c>
      <c r="CY7">
        <f t="shared" si="7"/>
        <v>105.42</v>
      </c>
      <c r="CZ7">
        <f t="shared" si="8"/>
        <v>105.42</v>
      </c>
      <c r="DA7">
        <f t="shared" si="9"/>
        <v>1</v>
      </c>
      <c r="DB7">
        <f t="shared" si="1"/>
        <v>303.61</v>
      </c>
      <c r="DC7">
        <f t="shared" si="2"/>
        <v>33.409999999999997</v>
      </c>
      <c r="DD7" t="s">
        <v>3</v>
      </c>
      <c r="DE7" t="s">
        <v>3</v>
      </c>
      <c r="DF7">
        <f t="shared" si="3"/>
        <v>0</v>
      </c>
      <c r="DG7">
        <f t="shared" si="4"/>
        <v>25.05</v>
      </c>
      <c r="DH7">
        <f t="shared" si="5"/>
        <v>2.76</v>
      </c>
      <c r="DI7">
        <f t="shared" si="6"/>
        <v>0</v>
      </c>
      <c r="DJ7">
        <f t="shared" si="10"/>
        <v>25.05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64923884</v>
      </c>
      <c r="C8">
        <v>64924353</v>
      </c>
      <c r="D8">
        <v>29174954</v>
      </c>
      <c r="E8">
        <v>1</v>
      </c>
      <c r="F8">
        <v>1</v>
      </c>
      <c r="G8">
        <v>1</v>
      </c>
      <c r="H8">
        <v>2</v>
      </c>
      <c r="I8" t="s">
        <v>334</v>
      </c>
      <c r="J8" t="s">
        <v>335</v>
      </c>
      <c r="K8" t="s">
        <v>336</v>
      </c>
      <c r="L8">
        <v>1368</v>
      </c>
      <c r="N8">
        <v>1011</v>
      </c>
      <c r="O8" t="s">
        <v>321</v>
      </c>
      <c r="P8" t="s">
        <v>321</v>
      </c>
      <c r="Q8">
        <v>1</v>
      </c>
      <c r="W8">
        <v>0</v>
      </c>
      <c r="X8">
        <v>-972600679</v>
      </c>
      <c r="Y8">
        <f t="shared" si="0"/>
        <v>15.78</v>
      </c>
      <c r="AA8">
        <v>0</v>
      </c>
      <c r="AB8">
        <v>214.93</v>
      </c>
      <c r="AC8">
        <v>13.5</v>
      </c>
      <c r="AD8">
        <v>0</v>
      </c>
      <c r="AE8">
        <v>0</v>
      </c>
      <c r="AF8">
        <v>214.93</v>
      </c>
      <c r="AG8">
        <v>13.5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21.04</v>
      </c>
      <c r="AU8" t="s">
        <v>33</v>
      </c>
      <c r="AV8">
        <v>0</v>
      </c>
      <c r="AW8">
        <v>2</v>
      </c>
      <c r="AX8">
        <v>64924369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1.30185</v>
      </c>
      <c r="CY8">
        <f t="shared" si="7"/>
        <v>214.93</v>
      </c>
      <c r="CZ8">
        <f t="shared" si="8"/>
        <v>214.93</v>
      </c>
      <c r="DA8">
        <f t="shared" si="9"/>
        <v>1</v>
      </c>
      <c r="DB8">
        <f t="shared" si="1"/>
        <v>3391.6</v>
      </c>
      <c r="DC8">
        <f t="shared" si="2"/>
        <v>213.03</v>
      </c>
      <c r="DD8" t="s">
        <v>3</v>
      </c>
      <c r="DE8" t="s">
        <v>3</v>
      </c>
      <c r="DF8">
        <f t="shared" si="3"/>
        <v>0</v>
      </c>
      <c r="DG8">
        <f t="shared" si="4"/>
        <v>279.81</v>
      </c>
      <c r="DH8">
        <f t="shared" si="5"/>
        <v>17.57</v>
      </c>
      <c r="DI8">
        <f t="shared" si="6"/>
        <v>0</v>
      </c>
      <c r="DJ8">
        <f t="shared" si="10"/>
        <v>279.81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64923882</v>
      </c>
      <c r="C9">
        <v>64924353</v>
      </c>
      <c r="D9">
        <v>18416200</v>
      </c>
      <c r="E9">
        <v>1</v>
      </c>
      <c r="F9">
        <v>1</v>
      </c>
      <c r="G9">
        <v>1</v>
      </c>
      <c r="H9">
        <v>1</v>
      </c>
      <c r="I9" t="s">
        <v>313</v>
      </c>
      <c r="J9" t="s">
        <v>3</v>
      </c>
      <c r="K9" t="s">
        <v>314</v>
      </c>
      <c r="L9">
        <v>1369</v>
      </c>
      <c r="N9">
        <v>1013</v>
      </c>
      <c r="O9" t="s">
        <v>315</v>
      </c>
      <c r="P9" t="s">
        <v>315</v>
      </c>
      <c r="Q9">
        <v>1</v>
      </c>
      <c r="W9">
        <v>0</v>
      </c>
      <c r="X9">
        <v>-1663475933</v>
      </c>
      <c r="Y9">
        <f t="shared" si="0"/>
        <v>110.83500000000001</v>
      </c>
      <c r="AA9">
        <v>0</v>
      </c>
      <c r="AB9">
        <v>0</v>
      </c>
      <c r="AC9">
        <v>0</v>
      </c>
      <c r="AD9">
        <v>9.76</v>
      </c>
      <c r="AE9">
        <v>0</v>
      </c>
      <c r="AF9">
        <v>0</v>
      </c>
      <c r="AG9">
        <v>0</v>
      </c>
      <c r="AH9">
        <v>9.76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147.78</v>
      </c>
      <c r="AU9" t="s">
        <v>33</v>
      </c>
      <c r="AV9">
        <v>1</v>
      </c>
      <c r="AW9">
        <v>2</v>
      </c>
      <c r="AX9">
        <v>64924362</v>
      </c>
      <c r="AY9">
        <v>1</v>
      </c>
      <c r="AZ9">
        <v>0</v>
      </c>
      <c r="BA9">
        <v>13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ROUND(AT9*Source!I29*AH9*AL9,2)</f>
        <v>118.99</v>
      </c>
      <c r="CV9">
        <f>ROUND(Y9*Source!I29,7)</f>
        <v>9.1438874999999999</v>
      </c>
      <c r="CW9">
        <v>0</v>
      </c>
      <c r="CX9">
        <f>ROUND(Y9*Source!I29,7)</f>
        <v>9.1438874999999999</v>
      </c>
      <c r="CY9">
        <f>AD9</f>
        <v>9.76</v>
      </c>
      <c r="CZ9">
        <f>AH9</f>
        <v>9.76</v>
      </c>
      <c r="DA9">
        <f>AL9</f>
        <v>1</v>
      </c>
      <c r="DB9">
        <f t="shared" si="1"/>
        <v>1081.75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89.24</v>
      </c>
      <c r="DJ9">
        <f>DI9</f>
        <v>89.24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64923882</v>
      </c>
      <c r="C10">
        <v>64924353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40</v>
      </c>
      <c r="J10" t="s">
        <v>3</v>
      </c>
      <c r="K10" t="s">
        <v>316</v>
      </c>
      <c r="L10">
        <v>608254</v>
      </c>
      <c r="N10">
        <v>1013</v>
      </c>
      <c r="O10" t="s">
        <v>317</v>
      </c>
      <c r="P10" t="s">
        <v>317</v>
      </c>
      <c r="Q10">
        <v>1</v>
      </c>
      <c r="W10">
        <v>0</v>
      </c>
      <c r="X10">
        <v>-185737400</v>
      </c>
      <c r="Y10">
        <f t="shared" si="0"/>
        <v>20.767500000000002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27.69</v>
      </c>
      <c r="AU10" t="s">
        <v>33</v>
      </c>
      <c r="AV10">
        <v>2</v>
      </c>
      <c r="AW10">
        <v>2</v>
      </c>
      <c r="AX10">
        <v>64924363</v>
      </c>
      <c r="AY10">
        <v>1</v>
      </c>
      <c r="AZ10">
        <v>0</v>
      </c>
      <c r="BA10">
        <v>14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1.7133187999999999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64923882</v>
      </c>
      <c r="C11">
        <v>64924353</v>
      </c>
      <c r="D11">
        <v>29172562</v>
      </c>
      <c r="E11">
        <v>1</v>
      </c>
      <c r="F11">
        <v>1</v>
      </c>
      <c r="G11">
        <v>1</v>
      </c>
      <c r="H11">
        <v>2</v>
      </c>
      <c r="I11" t="s">
        <v>318</v>
      </c>
      <c r="J11" t="s">
        <v>319</v>
      </c>
      <c r="K11" t="s">
        <v>320</v>
      </c>
      <c r="L11">
        <v>1368</v>
      </c>
      <c r="N11">
        <v>1011</v>
      </c>
      <c r="O11" t="s">
        <v>321</v>
      </c>
      <c r="P11" t="s">
        <v>321</v>
      </c>
      <c r="Q11">
        <v>1</v>
      </c>
      <c r="W11">
        <v>0</v>
      </c>
      <c r="X11">
        <v>-1606960438</v>
      </c>
      <c r="Y11">
        <f t="shared" si="0"/>
        <v>13.8825</v>
      </c>
      <c r="AA11">
        <v>0</v>
      </c>
      <c r="AB11">
        <v>1969.52</v>
      </c>
      <c r="AC11">
        <v>687.56</v>
      </c>
      <c r="AD11">
        <v>0</v>
      </c>
      <c r="AE11">
        <v>0</v>
      </c>
      <c r="AF11">
        <v>245.27</v>
      </c>
      <c r="AG11">
        <v>13.5</v>
      </c>
      <c r="AH11">
        <v>0</v>
      </c>
      <c r="AI11">
        <v>1</v>
      </c>
      <c r="AJ11">
        <v>8.0299999999999994</v>
      </c>
      <c r="AK11">
        <v>50.93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18.510000000000002</v>
      </c>
      <c r="AU11" t="s">
        <v>33</v>
      </c>
      <c r="AV11">
        <v>0</v>
      </c>
      <c r="AW11">
        <v>2</v>
      </c>
      <c r="AX11">
        <v>64924364</v>
      </c>
      <c r="AY11">
        <v>1</v>
      </c>
      <c r="AZ11">
        <v>0</v>
      </c>
      <c r="BA11">
        <v>15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1.1453063000000001</v>
      </c>
      <c r="CY11">
        <f t="shared" ref="CY11:CY16" si="11">AB11</f>
        <v>1969.52</v>
      </c>
      <c r="CZ11">
        <f t="shared" ref="CZ11:CZ16" si="12">AF11</f>
        <v>245.27</v>
      </c>
      <c r="DA11">
        <f t="shared" ref="DA11:DA16" si="13">AJ11</f>
        <v>8.0299999999999994</v>
      </c>
      <c r="DB11">
        <f t="shared" si="1"/>
        <v>3404.96</v>
      </c>
      <c r="DC11">
        <f t="shared" si="2"/>
        <v>187.42</v>
      </c>
      <c r="DD11" t="s">
        <v>3</v>
      </c>
      <c r="DE11" t="s">
        <v>3</v>
      </c>
      <c r="DF11">
        <f t="shared" si="3"/>
        <v>0</v>
      </c>
      <c r="DG11">
        <f t="shared" ref="DG11:DG16" si="14">ROUND(ROUND(AF11*AJ11,2)*CX11,2)</f>
        <v>2255.6999999999998</v>
      </c>
      <c r="DH11">
        <f t="shared" ref="DH11:DH16" si="15">ROUND(ROUND(AG11*AK11,2)*CX11,2)</f>
        <v>787.47</v>
      </c>
      <c r="DI11">
        <f t="shared" si="6"/>
        <v>0</v>
      </c>
      <c r="DJ11">
        <f t="shared" ref="DJ11:DJ16" si="16">DG11</f>
        <v>2255.6999999999998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64923882</v>
      </c>
      <c r="C12">
        <v>64924353</v>
      </c>
      <c r="D12">
        <v>29173724</v>
      </c>
      <c r="E12">
        <v>1</v>
      </c>
      <c r="F12">
        <v>1</v>
      </c>
      <c r="G12">
        <v>1</v>
      </c>
      <c r="H12">
        <v>2</v>
      </c>
      <c r="I12" t="s">
        <v>322</v>
      </c>
      <c r="J12" t="s">
        <v>323</v>
      </c>
      <c r="K12" t="s">
        <v>324</v>
      </c>
      <c r="L12">
        <v>1368</v>
      </c>
      <c r="N12">
        <v>1011</v>
      </c>
      <c r="O12" t="s">
        <v>321</v>
      </c>
      <c r="P12" t="s">
        <v>321</v>
      </c>
      <c r="Q12">
        <v>1</v>
      </c>
      <c r="W12">
        <v>0</v>
      </c>
      <c r="X12">
        <v>-1332165659</v>
      </c>
      <c r="Y12">
        <f t="shared" si="0"/>
        <v>6.8849999999999998</v>
      </c>
      <c r="AA12">
        <v>0</v>
      </c>
      <c r="AB12">
        <v>1315.08</v>
      </c>
      <c r="AC12">
        <v>590.79</v>
      </c>
      <c r="AD12">
        <v>0</v>
      </c>
      <c r="AE12">
        <v>0</v>
      </c>
      <c r="AF12">
        <v>147.43</v>
      </c>
      <c r="AG12">
        <v>11.6</v>
      </c>
      <c r="AH12">
        <v>0</v>
      </c>
      <c r="AI12">
        <v>1</v>
      </c>
      <c r="AJ12">
        <v>8.92</v>
      </c>
      <c r="AK12">
        <v>50.93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9.18</v>
      </c>
      <c r="AU12" t="s">
        <v>33</v>
      </c>
      <c r="AV12">
        <v>0</v>
      </c>
      <c r="AW12">
        <v>2</v>
      </c>
      <c r="AX12">
        <v>64924365</v>
      </c>
      <c r="AY12">
        <v>1</v>
      </c>
      <c r="AZ12">
        <v>0</v>
      </c>
      <c r="BA12">
        <v>16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ROUND(Y12*Source!I29*DO12,7)</f>
        <v>0</v>
      </c>
      <c r="CX12">
        <f>ROUND(Y12*Source!I29,7)</f>
        <v>0.56801250000000003</v>
      </c>
      <c r="CY12">
        <f t="shared" si="11"/>
        <v>1315.08</v>
      </c>
      <c r="CZ12">
        <f t="shared" si="12"/>
        <v>147.43</v>
      </c>
      <c r="DA12">
        <f t="shared" si="13"/>
        <v>8.92</v>
      </c>
      <c r="DB12">
        <f t="shared" si="1"/>
        <v>1015.06</v>
      </c>
      <c r="DC12">
        <f t="shared" si="2"/>
        <v>79.87</v>
      </c>
      <c r="DD12" t="s">
        <v>3</v>
      </c>
      <c r="DE12" t="s">
        <v>3</v>
      </c>
      <c r="DF12">
        <f t="shared" si="3"/>
        <v>0</v>
      </c>
      <c r="DG12">
        <f t="shared" si="14"/>
        <v>746.98</v>
      </c>
      <c r="DH12">
        <f t="shared" si="15"/>
        <v>335.58</v>
      </c>
      <c r="DI12">
        <f t="shared" si="6"/>
        <v>0</v>
      </c>
      <c r="DJ12">
        <f t="shared" si="16"/>
        <v>746.98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64923882</v>
      </c>
      <c r="C13">
        <v>64924353</v>
      </c>
      <c r="D13">
        <v>29173727</v>
      </c>
      <c r="E13">
        <v>1</v>
      </c>
      <c r="F13">
        <v>1</v>
      </c>
      <c r="G13">
        <v>1</v>
      </c>
      <c r="H13">
        <v>2</v>
      </c>
      <c r="I13" t="s">
        <v>325</v>
      </c>
      <c r="J13" t="s">
        <v>326</v>
      </c>
      <c r="K13" t="s">
        <v>327</v>
      </c>
      <c r="L13">
        <v>1368</v>
      </c>
      <c r="N13">
        <v>1011</v>
      </c>
      <c r="O13" t="s">
        <v>321</v>
      </c>
      <c r="P13" t="s">
        <v>321</v>
      </c>
      <c r="Q13">
        <v>1</v>
      </c>
      <c r="W13">
        <v>0</v>
      </c>
      <c r="X13">
        <v>-1357178127</v>
      </c>
      <c r="Y13">
        <f t="shared" si="0"/>
        <v>1.1325000000000001</v>
      </c>
      <c r="AA13">
        <v>0</v>
      </c>
      <c r="AB13">
        <v>79.19</v>
      </c>
      <c r="AC13">
        <v>0</v>
      </c>
      <c r="AD13">
        <v>0</v>
      </c>
      <c r="AE13">
        <v>0</v>
      </c>
      <c r="AF13">
        <v>17.14</v>
      </c>
      <c r="AG13">
        <v>0</v>
      </c>
      <c r="AH13">
        <v>0</v>
      </c>
      <c r="AI13">
        <v>1</v>
      </c>
      <c r="AJ13">
        <v>4.62</v>
      </c>
      <c r="AK13">
        <v>50.93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1.51</v>
      </c>
      <c r="AU13" t="s">
        <v>33</v>
      </c>
      <c r="AV13">
        <v>0</v>
      </c>
      <c r="AW13">
        <v>2</v>
      </c>
      <c r="AX13">
        <v>64924366</v>
      </c>
      <c r="AY13">
        <v>1</v>
      </c>
      <c r="AZ13">
        <v>0</v>
      </c>
      <c r="BA13">
        <v>17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ROUND(Y13*Source!I29*DO13,7)</f>
        <v>0</v>
      </c>
      <c r="CX13">
        <f>ROUND(Y13*Source!I29,7)</f>
        <v>9.3431299999999995E-2</v>
      </c>
      <c r="CY13">
        <f t="shared" si="11"/>
        <v>79.19</v>
      </c>
      <c r="CZ13">
        <f t="shared" si="12"/>
        <v>17.14</v>
      </c>
      <c r="DA13">
        <f t="shared" si="13"/>
        <v>4.62</v>
      </c>
      <c r="DB13">
        <f t="shared" si="1"/>
        <v>19.41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14"/>
        <v>7.4</v>
      </c>
      <c r="DH13">
        <f t="shared" si="15"/>
        <v>0</v>
      </c>
      <c r="DI13">
        <f t="shared" si="6"/>
        <v>0</v>
      </c>
      <c r="DJ13">
        <f t="shared" si="16"/>
        <v>7.4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64923882</v>
      </c>
      <c r="C14">
        <v>64924353</v>
      </c>
      <c r="D14">
        <v>29174689</v>
      </c>
      <c r="E14">
        <v>1</v>
      </c>
      <c r="F14">
        <v>1</v>
      </c>
      <c r="G14">
        <v>1</v>
      </c>
      <c r="H14">
        <v>2</v>
      </c>
      <c r="I14" t="s">
        <v>328</v>
      </c>
      <c r="J14" t="s">
        <v>329</v>
      </c>
      <c r="K14" t="s">
        <v>330</v>
      </c>
      <c r="L14">
        <v>1368</v>
      </c>
      <c r="N14">
        <v>1011</v>
      </c>
      <c r="O14" t="s">
        <v>321</v>
      </c>
      <c r="P14" t="s">
        <v>321</v>
      </c>
      <c r="Q14">
        <v>1</v>
      </c>
      <c r="W14">
        <v>0</v>
      </c>
      <c r="X14">
        <v>-592654397</v>
      </c>
      <c r="Y14">
        <f t="shared" si="0"/>
        <v>8.5350000000000001</v>
      </c>
      <c r="AA14">
        <v>0</v>
      </c>
      <c r="AB14">
        <v>6.25</v>
      </c>
      <c r="AC14">
        <v>0</v>
      </c>
      <c r="AD14">
        <v>0</v>
      </c>
      <c r="AE14">
        <v>0</v>
      </c>
      <c r="AF14">
        <v>1.1100000000000001</v>
      </c>
      <c r="AG14">
        <v>0</v>
      </c>
      <c r="AH14">
        <v>0</v>
      </c>
      <c r="AI14">
        <v>1</v>
      </c>
      <c r="AJ14">
        <v>5.63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11.38</v>
      </c>
      <c r="AU14" t="s">
        <v>33</v>
      </c>
      <c r="AV14">
        <v>0</v>
      </c>
      <c r="AW14">
        <v>2</v>
      </c>
      <c r="AX14">
        <v>64924367</v>
      </c>
      <c r="AY14">
        <v>1</v>
      </c>
      <c r="AZ14">
        <v>0</v>
      </c>
      <c r="BA14">
        <v>18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ROUND(Y14*Source!I29*DO14,7)</f>
        <v>0</v>
      </c>
      <c r="CX14">
        <f>ROUND(Y14*Source!I29,7)</f>
        <v>0.70413749999999997</v>
      </c>
      <c r="CY14">
        <f t="shared" si="11"/>
        <v>6.25</v>
      </c>
      <c r="CZ14">
        <f t="shared" si="12"/>
        <v>1.1100000000000001</v>
      </c>
      <c r="DA14">
        <f t="shared" si="13"/>
        <v>5.63</v>
      </c>
      <c r="DB14">
        <f t="shared" si="1"/>
        <v>9.4700000000000006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14"/>
        <v>4.4000000000000004</v>
      </c>
      <c r="DH14">
        <f t="shared" si="15"/>
        <v>0</v>
      </c>
      <c r="DI14">
        <f t="shared" si="6"/>
        <v>0</v>
      </c>
      <c r="DJ14">
        <f t="shared" si="16"/>
        <v>4.4000000000000004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64923882</v>
      </c>
      <c r="C15">
        <v>64924353</v>
      </c>
      <c r="D15">
        <v>29174914</v>
      </c>
      <c r="E15">
        <v>1</v>
      </c>
      <c r="F15">
        <v>1</v>
      </c>
      <c r="G15">
        <v>1</v>
      </c>
      <c r="H15">
        <v>2</v>
      </c>
      <c r="I15" t="s">
        <v>331</v>
      </c>
      <c r="J15" t="s">
        <v>332</v>
      </c>
      <c r="K15" t="s">
        <v>333</v>
      </c>
      <c r="L15">
        <v>1368</v>
      </c>
      <c r="N15">
        <v>1011</v>
      </c>
      <c r="O15" t="s">
        <v>321</v>
      </c>
      <c r="P15" t="s">
        <v>321</v>
      </c>
      <c r="Q15">
        <v>1</v>
      </c>
      <c r="W15">
        <v>0</v>
      </c>
      <c r="X15">
        <v>1456425524</v>
      </c>
      <c r="Y15">
        <f t="shared" si="0"/>
        <v>2.88</v>
      </c>
      <c r="AA15">
        <v>0</v>
      </c>
      <c r="AB15">
        <v>2232.8000000000002</v>
      </c>
      <c r="AC15">
        <v>590.79</v>
      </c>
      <c r="AD15">
        <v>0</v>
      </c>
      <c r="AE15">
        <v>0</v>
      </c>
      <c r="AF15">
        <v>105.42</v>
      </c>
      <c r="AG15">
        <v>11.6</v>
      </c>
      <c r="AH15">
        <v>0</v>
      </c>
      <c r="AI15">
        <v>1</v>
      </c>
      <c r="AJ15">
        <v>21.18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3.84</v>
      </c>
      <c r="AU15" t="s">
        <v>33</v>
      </c>
      <c r="AV15">
        <v>0</v>
      </c>
      <c r="AW15">
        <v>2</v>
      </c>
      <c r="AX15">
        <v>64924368</v>
      </c>
      <c r="AY15">
        <v>1</v>
      </c>
      <c r="AZ15">
        <v>0</v>
      </c>
      <c r="BA15">
        <v>19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ROUND(Y15*Source!I29*DO15,7)</f>
        <v>0</v>
      </c>
      <c r="CX15">
        <f>ROUND(Y15*Source!I29,7)</f>
        <v>0.23760000000000001</v>
      </c>
      <c r="CY15">
        <f t="shared" si="11"/>
        <v>2232.8000000000002</v>
      </c>
      <c r="CZ15">
        <f t="shared" si="12"/>
        <v>105.42</v>
      </c>
      <c r="DA15">
        <f t="shared" si="13"/>
        <v>21.18</v>
      </c>
      <c r="DB15">
        <f t="shared" si="1"/>
        <v>303.61</v>
      </c>
      <c r="DC15">
        <f t="shared" si="2"/>
        <v>33.409999999999997</v>
      </c>
      <c r="DD15" t="s">
        <v>3</v>
      </c>
      <c r="DE15" t="s">
        <v>3</v>
      </c>
      <c r="DF15">
        <f t="shared" si="3"/>
        <v>0</v>
      </c>
      <c r="DG15">
        <f t="shared" si="14"/>
        <v>530.51</v>
      </c>
      <c r="DH15">
        <f t="shared" si="15"/>
        <v>140.37</v>
      </c>
      <c r="DI15">
        <f t="shared" si="6"/>
        <v>0</v>
      </c>
      <c r="DJ15">
        <f t="shared" si="16"/>
        <v>530.51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64923882</v>
      </c>
      <c r="C16">
        <v>64924353</v>
      </c>
      <c r="D16">
        <v>29174954</v>
      </c>
      <c r="E16">
        <v>1</v>
      </c>
      <c r="F16">
        <v>1</v>
      </c>
      <c r="G16">
        <v>1</v>
      </c>
      <c r="H16">
        <v>2</v>
      </c>
      <c r="I16" t="s">
        <v>334</v>
      </c>
      <c r="J16" t="s">
        <v>335</v>
      </c>
      <c r="K16" t="s">
        <v>336</v>
      </c>
      <c r="L16">
        <v>1368</v>
      </c>
      <c r="N16">
        <v>1011</v>
      </c>
      <c r="O16" t="s">
        <v>321</v>
      </c>
      <c r="P16" t="s">
        <v>321</v>
      </c>
      <c r="Q16">
        <v>1</v>
      </c>
      <c r="W16">
        <v>0</v>
      </c>
      <c r="X16">
        <v>-972600679</v>
      </c>
      <c r="Y16">
        <f t="shared" si="0"/>
        <v>15.78</v>
      </c>
      <c r="AA16">
        <v>0</v>
      </c>
      <c r="AB16">
        <v>3032.66</v>
      </c>
      <c r="AC16">
        <v>687.56</v>
      </c>
      <c r="AD16">
        <v>0</v>
      </c>
      <c r="AE16">
        <v>0</v>
      </c>
      <c r="AF16">
        <v>214.93</v>
      </c>
      <c r="AG16">
        <v>13.5</v>
      </c>
      <c r="AH16">
        <v>0</v>
      </c>
      <c r="AI16">
        <v>1</v>
      </c>
      <c r="AJ16">
        <v>14.11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21.04</v>
      </c>
      <c r="AU16" t="s">
        <v>33</v>
      </c>
      <c r="AV16">
        <v>0</v>
      </c>
      <c r="AW16">
        <v>2</v>
      </c>
      <c r="AX16">
        <v>64924369</v>
      </c>
      <c r="AY16">
        <v>1</v>
      </c>
      <c r="AZ16">
        <v>0</v>
      </c>
      <c r="BA16">
        <v>20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ROUND(Y16*Source!I29*DO16,7)</f>
        <v>0</v>
      </c>
      <c r="CX16">
        <f>ROUND(Y16*Source!I29,7)</f>
        <v>1.30185</v>
      </c>
      <c r="CY16">
        <f t="shared" si="11"/>
        <v>3032.66</v>
      </c>
      <c r="CZ16">
        <f t="shared" si="12"/>
        <v>214.93</v>
      </c>
      <c r="DA16">
        <f t="shared" si="13"/>
        <v>14.11</v>
      </c>
      <c r="DB16">
        <f t="shared" si="1"/>
        <v>3391.6</v>
      </c>
      <c r="DC16">
        <f t="shared" si="2"/>
        <v>213.03</v>
      </c>
      <c r="DD16" t="s">
        <v>3</v>
      </c>
      <c r="DE16" t="s">
        <v>3</v>
      </c>
      <c r="DF16">
        <f t="shared" si="3"/>
        <v>0</v>
      </c>
      <c r="DG16">
        <f t="shared" si="14"/>
        <v>3948.07</v>
      </c>
      <c r="DH16">
        <f t="shared" si="15"/>
        <v>895.1</v>
      </c>
      <c r="DI16">
        <f t="shared" si="6"/>
        <v>0</v>
      </c>
      <c r="DJ16">
        <f t="shared" si="16"/>
        <v>3948.07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64923884</v>
      </c>
      <c r="C17">
        <v>64924374</v>
      </c>
      <c r="D17">
        <v>18411117</v>
      </c>
      <c r="E17">
        <v>1</v>
      </c>
      <c r="F17">
        <v>1</v>
      </c>
      <c r="G17">
        <v>1</v>
      </c>
      <c r="H17">
        <v>1</v>
      </c>
      <c r="I17" t="s">
        <v>337</v>
      </c>
      <c r="J17" t="s">
        <v>3</v>
      </c>
      <c r="K17" t="s">
        <v>338</v>
      </c>
      <c r="L17">
        <v>1369</v>
      </c>
      <c r="N17">
        <v>1013</v>
      </c>
      <c r="O17" t="s">
        <v>315</v>
      </c>
      <c r="P17" t="s">
        <v>315</v>
      </c>
      <c r="Q17">
        <v>1</v>
      </c>
      <c r="W17">
        <v>0</v>
      </c>
      <c r="X17">
        <v>-1739886638</v>
      </c>
      <c r="Y17">
        <f t="shared" ref="Y17:Y30" si="17">(AT17*ROUND(0.65,7))</f>
        <v>19.253</v>
      </c>
      <c r="AA17">
        <v>0</v>
      </c>
      <c r="AB17">
        <v>0</v>
      </c>
      <c r="AC17">
        <v>0</v>
      </c>
      <c r="AD17">
        <v>9.6199999999999992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29.62</v>
      </c>
      <c r="AU17" t="s">
        <v>45</v>
      </c>
      <c r="AV17">
        <v>1</v>
      </c>
      <c r="AW17">
        <v>2</v>
      </c>
      <c r="AX17">
        <v>64924382</v>
      </c>
      <c r="AY17">
        <v>1</v>
      </c>
      <c r="AZ17">
        <v>0</v>
      </c>
      <c r="BA17">
        <v>25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ROUND(AT17*Source!I30*AH17*AL17,2)</f>
        <v>23.51</v>
      </c>
      <c r="CV17">
        <f>ROUND(Y17*Source!I30,7)</f>
        <v>1.5883725</v>
      </c>
      <c r="CW17">
        <v>0</v>
      </c>
      <c r="CX17">
        <f>ROUND(Y17*Source!I30,7)</f>
        <v>1.5883725</v>
      </c>
      <c r="CY17">
        <f>AD17</f>
        <v>9.6199999999999992</v>
      </c>
      <c r="CZ17">
        <f>AH17</f>
        <v>9.6199999999999992</v>
      </c>
      <c r="DA17">
        <f>AL17</f>
        <v>1</v>
      </c>
      <c r="DB17">
        <f t="shared" ref="DB17:DB30" si="18">ROUND((ROUND(AT17*CZ17,2)*ROUND(0.65,7)),2)</f>
        <v>185.21</v>
      </c>
      <c r="DC17">
        <f t="shared" ref="DC17:DC30" si="19">ROUND((ROUND(AT17*AG17,2)*ROUND(0.65,7)),2)</f>
        <v>0</v>
      </c>
      <c r="DD17" t="s">
        <v>3</v>
      </c>
      <c r="DE17" t="s">
        <v>3</v>
      </c>
      <c r="DF17">
        <f t="shared" si="3"/>
        <v>0</v>
      </c>
      <c r="DG17">
        <f t="shared" ref="DG17:DG25" si="20">ROUND(ROUND(AF17,2)*CX17,2)</f>
        <v>0</v>
      </c>
      <c r="DH17">
        <f t="shared" ref="DH17:DH25" si="21">ROUND(ROUND(AG17,2)*CX17,2)</f>
        <v>0</v>
      </c>
      <c r="DI17">
        <f t="shared" si="6"/>
        <v>15.28</v>
      </c>
      <c r="DJ17">
        <f>DI17</f>
        <v>15.28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64923884</v>
      </c>
      <c r="C18">
        <v>64924374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40</v>
      </c>
      <c r="J18" t="s">
        <v>3</v>
      </c>
      <c r="K18" t="s">
        <v>316</v>
      </c>
      <c r="L18">
        <v>608254</v>
      </c>
      <c r="N18">
        <v>1013</v>
      </c>
      <c r="O18" t="s">
        <v>317</v>
      </c>
      <c r="P18" t="s">
        <v>317</v>
      </c>
      <c r="Q18">
        <v>1</v>
      </c>
      <c r="W18">
        <v>0</v>
      </c>
      <c r="X18">
        <v>-185737400</v>
      </c>
      <c r="Y18">
        <f t="shared" si="17"/>
        <v>1.3520000000000001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2.08</v>
      </c>
      <c r="AU18" t="s">
        <v>45</v>
      </c>
      <c r="AV18">
        <v>2</v>
      </c>
      <c r="AW18">
        <v>2</v>
      </c>
      <c r="AX18">
        <v>64924383</v>
      </c>
      <c r="AY18">
        <v>1</v>
      </c>
      <c r="AZ18">
        <v>0</v>
      </c>
      <c r="BA18">
        <v>26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0.11154</v>
      </c>
      <c r="CY18">
        <f>AD18</f>
        <v>0</v>
      </c>
      <c r="CZ18">
        <f>AH18</f>
        <v>0</v>
      </c>
      <c r="DA18">
        <f>AL18</f>
        <v>1</v>
      </c>
      <c r="DB18">
        <f t="shared" si="18"/>
        <v>0</v>
      </c>
      <c r="DC18">
        <f t="shared" si="19"/>
        <v>0</v>
      </c>
      <c r="DD18" t="s">
        <v>3</v>
      </c>
      <c r="DE18" t="s">
        <v>3</v>
      </c>
      <c r="DF18">
        <f t="shared" si="3"/>
        <v>0</v>
      </c>
      <c r="DG18">
        <f t="shared" si="20"/>
        <v>0</v>
      </c>
      <c r="DH18">
        <f t="shared" si="21"/>
        <v>0</v>
      </c>
      <c r="DI18">
        <f t="shared" si="6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64923884</v>
      </c>
      <c r="C19">
        <v>64924374</v>
      </c>
      <c r="D19">
        <v>29173724</v>
      </c>
      <c r="E19">
        <v>1</v>
      </c>
      <c r="F19">
        <v>1</v>
      </c>
      <c r="G19">
        <v>1</v>
      </c>
      <c r="H19">
        <v>2</v>
      </c>
      <c r="I19" t="s">
        <v>322</v>
      </c>
      <c r="J19" t="s">
        <v>323</v>
      </c>
      <c r="K19" t="s">
        <v>324</v>
      </c>
      <c r="L19">
        <v>1368</v>
      </c>
      <c r="N19">
        <v>1011</v>
      </c>
      <c r="O19" t="s">
        <v>321</v>
      </c>
      <c r="P19" t="s">
        <v>321</v>
      </c>
      <c r="Q19">
        <v>1</v>
      </c>
      <c r="W19">
        <v>0</v>
      </c>
      <c r="X19">
        <v>-1332165659</v>
      </c>
      <c r="Y19">
        <f t="shared" si="17"/>
        <v>1.3520000000000001</v>
      </c>
      <c r="AA19">
        <v>0</v>
      </c>
      <c r="AB19">
        <v>147.43</v>
      </c>
      <c r="AC19">
        <v>11.6</v>
      </c>
      <c r="AD19">
        <v>0</v>
      </c>
      <c r="AE19">
        <v>0</v>
      </c>
      <c r="AF19">
        <v>147.43</v>
      </c>
      <c r="AG19">
        <v>11.6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2.08</v>
      </c>
      <c r="AU19" t="s">
        <v>45</v>
      </c>
      <c r="AV19">
        <v>0</v>
      </c>
      <c r="AW19">
        <v>2</v>
      </c>
      <c r="AX19">
        <v>64924384</v>
      </c>
      <c r="AY19">
        <v>1</v>
      </c>
      <c r="AZ19">
        <v>0</v>
      </c>
      <c r="BA19">
        <v>27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ROUND(Y19*Source!I30*DO19,7)</f>
        <v>0</v>
      </c>
      <c r="CX19">
        <f>ROUND(Y19*Source!I30,7)</f>
        <v>0.11154</v>
      </c>
      <c r="CY19">
        <f>AB19</f>
        <v>147.43</v>
      </c>
      <c r="CZ19">
        <f>AF19</f>
        <v>147.43</v>
      </c>
      <c r="DA19">
        <f>AJ19</f>
        <v>1</v>
      </c>
      <c r="DB19">
        <f t="shared" si="18"/>
        <v>199.32</v>
      </c>
      <c r="DC19">
        <f t="shared" si="19"/>
        <v>15.68</v>
      </c>
      <c r="DD19" t="s">
        <v>3</v>
      </c>
      <c r="DE19" t="s">
        <v>3</v>
      </c>
      <c r="DF19">
        <f t="shared" si="3"/>
        <v>0</v>
      </c>
      <c r="DG19">
        <f t="shared" si="20"/>
        <v>16.440000000000001</v>
      </c>
      <c r="DH19">
        <f t="shared" si="21"/>
        <v>1.29</v>
      </c>
      <c r="DI19">
        <f t="shared" si="6"/>
        <v>0</v>
      </c>
      <c r="DJ19">
        <f>DG19</f>
        <v>16.440000000000001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64923884</v>
      </c>
      <c r="C20">
        <v>64924374</v>
      </c>
      <c r="D20">
        <v>29173727</v>
      </c>
      <c r="E20">
        <v>1</v>
      </c>
      <c r="F20">
        <v>1</v>
      </c>
      <c r="G20">
        <v>1</v>
      </c>
      <c r="H20">
        <v>2</v>
      </c>
      <c r="I20" t="s">
        <v>325</v>
      </c>
      <c r="J20" t="s">
        <v>326</v>
      </c>
      <c r="K20" t="s">
        <v>327</v>
      </c>
      <c r="L20">
        <v>1368</v>
      </c>
      <c r="N20">
        <v>1011</v>
      </c>
      <c r="O20" t="s">
        <v>321</v>
      </c>
      <c r="P20" t="s">
        <v>321</v>
      </c>
      <c r="Q20">
        <v>1</v>
      </c>
      <c r="W20">
        <v>0</v>
      </c>
      <c r="X20">
        <v>-1357178127</v>
      </c>
      <c r="Y20">
        <f t="shared" si="17"/>
        <v>0.41600000000000004</v>
      </c>
      <c r="AA20">
        <v>0</v>
      </c>
      <c r="AB20">
        <v>17.14</v>
      </c>
      <c r="AC20">
        <v>0</v>
      </c>
      <c r="AD20">
        <v>0</v>
      </c>
      <c r="AE20">
        <v>0</v>
      </c>
      <c r="AF20">
        <v>17.14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0.64</v>
      </c>
      <c r="AU20" t="s">
        <v>45</v>
      </c>
      <c r="AV20">
        <v>0</v>
      </c>
      <c r="AW20">
        <v>2</v>
      </c>
      <c r="AX20">
        <v>64924385</v>
      </c>
      <c r="AY20">
        <v>1</v>
      </c>
      <c r="AZ20">
        <v>0</v>
      </c>
      <c r="BA20">
        <v>28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ROUND(Y20*Source!I30*DO20,7)</f>
        <v>0</v>
      </c>
      <c r="CX20">
        <f>ROUND(Y20*Source!I30,7)</f>
        <v>3.4320000000000003E-2</v>
      </c>
      <c r="CY20">
        <f>AB20</f>
        <v>17.14</v>
      </c>
      <c r="CZ20">
        <f>AF20</f>
        <v>17.14</v>
      </c>
      <c r="DA20">
        <f>AJ20</f>
        <v>1</v>
      </c>
      <c r="DB20">
        <f t="shared" si="18"/>
        <v>7.13</v>
      </c>
      <c r="DC20">
        <f t="shared" si="19"/>
        <v>0</v>
      </c>
      <c r="DD20" t="s">
        <v>3</v>
      </c>
      <c r="DE20" t="s">
        <v>3</v>
      </c>
      <c r="DF20">
        <f t="shared" si="3"/>
        <v>0</v>
      </c>
      <c r="DG20">
        <f t="shared" si="20"/>
        <v>0.59</v>
      </c>
      <c r="DH20">
        <f t="shared" si="21"/>
        <v>0</v>
      </c>
      <c r="DI20">
        <f t="shared" si="6"/>
        <v>0</v>
      </c>
      <c r="DJ20">
        <f>DG20</f>
        <v>0.59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64923884</v>
      </c>
      <c r="C21">
        <v>64924374</v>
      </c>
      <c r="D21">
        <v>29174689</v>
      </c>
      <c r="E21">
        <v>1</v>
      </c>
      <c r="F21">
        <v>1</v>
      </c>
      <c r="G21">
        <v>1</v>
      </c>
      <c r="H21">
        <v>2</v>
      </c>
      <c r="I21" t="s">
        <v>328</v>
      </c>
      <c r="J21" t="s">
        <v>329</v>
      </c>
      <c r="K21" t="s">
        <v>330</v>
      </c>
      <c r="L21">
        <v>1368</v>
      </c>
      <c r="N21">
        <v>1011</v>
      </c>
      <c r="O21" t="s">
        <v>321</v>
      </c>
      <c r="P21" t="s">
        <v>321</v>
      </c>
      <c r="Q21">
        <v>1</v>
      </c>
      <c r="W21">
        <v>0</v>
      </c>
      <c r="X21">
        <v>-592654397</v>
      </c>
      <c r="Y21">
        <f t="shared" si="17"/>
        <v>1.3454999999999999</v>
      </c>
      <c r="AA21">
        <v>0</v>
      </c>
      <c r="AB21">
        <v>1.1100000000000001</v>
      </c>
      <c r="AC21">
        <v>0</v>
      </c>
      <c r="AD21">
        <v>0</v>
      </c>
      <c r="AE21">
        <v>0</v>
      </c>
      <c r="AF21">
        <v>1.1100000000000001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2.0699999999999998</v>
      </c>
      <c r="AU21" t="s">
        <v>45</v>
      </c>
      <c r="AV21">
        <v>0</v>
      </c>
      <c r="AW21">
        <v>2</v>
      </c>
      <c r="AX21">
        <v>64924386</v>
      </c>
      <c r="AY21">
        <v>1</v>
      </c>
      <c r="AZ21">
        <v>0</v>
      </c>
      <c r="BA21">
        <v>29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ROUND(Y21*Source!I30*DO21,7)</f>
        <v>0</v>
      </c>
      <c r="CX21">
        <f>ROUND(Y21*Source!I30,7)</f>
        <v>0.1110038</v>
      </c>
      <c r="CY21">
        <f>AB21</f>
        <v>1.1100000000000001</v>
      </c>
      <c r="CZ21">
        <f>AF21</f>
        <v>1.1100000000000001</v>
      </c>
      <c r="DA21">
        <f>AJ21</f>
        <v>1</v>
      </c>
      <c r="DB21">
        <f t="shared" si="18"/>
        <v>1.5</v>
      </c>
      <c r="DC21">
        <f t="shared" si="19"/>
        <v>0</v>
      </c>
      <c r="DD21" t="s">
        <v>3</v>
      </c>
      <c r="DE21" t="s">
        <v>3</v>
      </c>
      <c r="DF21">
        <f t="shared" si="3"/>
        <v>0</v>
      </c>
      <c r="DG21">
        <f t="shared" si="20"/>
        <v>0.12</v>
      </c>
      <c r="DH21">
        <f t="shared" si="21"/>
        <v>0</v>
      </c>
      <c r="DI21">
        <f t="shared" si="6"/>
        <v>0</v>
      </c>
      <c r="DJ21">
        <f>DG21</f>
        <v>0.12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64923884</v>
      </c>
      <c r="C22">
        <v>64924374</v>
      </c>
      <c r="D22">
        <v>29174914</v>
      </c>
      <c r="E22">
        <v>1</v>
      </c>
      <c r="F22">
        <v>1</v>
      </c>
      <c r="G22">
        <v>1</v>
      </c>
      <c r="H22">
        <v>2</v>
      </c>
      <c r="I22" t="s">
        <v>331</v>
      </c>
      <c r="J22" t="s">
        <v>332</v>
      </c>
      <c r="K22" t="s">
        <v>333</v>
      </c>
      <c r="L22">
        <v>1368</v>
      </c>
      <c r="N22">
        <v>1011</v>
      </c>
      <c r="O22" t="s">
        <v>321</v>
      </c>
      <c r="P22" t="s">
        <v>321</v>
      </c>
      <c r="Q22">
        <v>1</v>
      </c>
      <c r="W22">
        <v>0</v>
      </c>
      <c r="X22">
        <v>1456425524</v>
      </c>
      <c r="Y22">
        <f t="shared" si="17"/>
        <v>0.33800000000000002</v>
      </c>
      <c r="AA22">
        <v>0</v>
      </c>
      <c r="AB22">
        <v>105.42</v>
      </c>
      <c r="AC22">
        <v>11.6</v>
      </c>
      <c r="AD22">
        <v>0</v>
      </c>
      <c r="AE22">
        <v>0</v>
      </c>
      <c r="AF22">
        <v>105.42</v>
      </c>
      <c r="AG22">
        <v>11.6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0.52</v>
      </c>
      <c r="AU22" t="s">
        <v>45</v>
      </c>
      <c r="AV22">
        <v>0</v>
      </c>
      <c r="AW22">
        <v>2</v>
      </c>
      <c r="AX22">
        <v>64924387</v>
      </c>
      <c r="AY22">
        <v>1</v>
      </c>
      <c r="AZ22">
        <v>0</v>
      </c>
      <c r="BA22">
        <v>30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ROUND(Y22*Source!I30*DO22,7)</f>
        <v>0</v>
      </c>
      <c r="CX22">
        <f>ROUND(Y22*Source!I30,7)</f>
        <v>2.7885E-2</v>
      </c>
      <c r="CY22">
        <f>AB22</f>
        <v>105.42</v>
      </c>
      <c r="CZ22">
        <f>AF22</f>
        <v>105.42</v>
      </c>
      <c r="DA22">
        <f>AJ22</f>
        <v>1</v>
      </c>
      <c r="DB22">
        <f t="shared" si="18"/>
        <v>35.630000000000003</v>
      </c>
      <c r="DC22">
        <f t="shared" si="19"/>
        <v>3.92</v>
      </c>
      <c r="DD22" t="s">
        <v>3</v>
      </c>
      <c r="DE22" t="s">
        <v>3</v>
      </c>
      <c r="DF22">
        <f t="shared" si="3"/>
        <v>0</v>
      </c>
      <c r="DG22">
        <f t="shared" si="20"/>
        <v>2.94</v>
      </c>
      <c r="DH22">
        <f t="shared" si="21"/>
        <v>0.32</v>
      </c>
      <c r="DI22">
        <f t="shared" si="6"/>
        <v>0</v>
      </c>
      <c r="DJ22">
        <f>DG22</f>
        <v>2.94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64923884</v>
      </c>
      <c r="C23">
        <v>64924374</v>
      </c>
      <c r="D23">
        <v>29174954</v>
      </c>
      <c r="E23">
        <v>1</v>
      </c>
      <c r="F23">
        <v>1</v>
      </c>
      <c r="G23">
        <v>1</v>
      </c>
      <c r="H23">
        <v>2</v>
      </c>
      <c r="I23" t="s">
        <v>334</v>
      </c>
      <c r="J23" t="s">
        <v>335</v>
      </c>
      <c r="K23" t="s">
        <v>336</v>
      </c>
      <c r="L23">
        <v>1368</v>
      </c>
      <c r="N23">
        <v>1011</v>
      </c>
      <c r="O23" t="s">
        <v>321</v>
      </c>
      <c r="P23" t="s">
        <v>321</v>
      </c>
      <c r="Q23">
        <v>1</v>
      </c>
      <c r="W23">
        <v>0</v>
      </c>
      <c r="X23">
        <v>-972600679</v>
      </c>
      <c r="Y23">
        <f t="shared" si="17"/>
        <v>2.7690000000000001</v>
      </c>
      <c r="AA23">
        <v>0</v>
      </c>
      <c r="AB23">
        <v>214.93</v>
      </c>
      <c r="AC23">
        <v>13.5</v>
      </c>
      <c r="AD23">
        <v>0</v>
      </c>
      <c r="AE23">
        <v>0</v>
      </c>
      <c r="AF23">
        <v>214.93</v>
      </c>
      <c r="AG23">
        <v>13.5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4.26</v>
      </c>
      <c r="AU23" t="s">
        <v>45</v>
      </c>
      <c r="AV23">
        <v>0</v>
      </c>
      <c r="AW23">
        <v>2</v>
      </c>
      <c r="AX23">
        <v>64924388</v>
      </c>
      <c r="AY23">
        <v>1</v>
      </c>
      <c r="AZ23">
        <v>0</v>
      </c>
      <c r="BA23">
        <v>31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ROUND(Y23*Source!I30*DO23,7)</f>
        <v>0</v>
      </c>
      <c r="CX23">
        <f>ROUND(Y23*Source!I30,7)</f>
        <v>0.22844249999999999</v>
      </c>
      <c r="CY23">
        <f>AB23</f>
        <v>214.93</v>
      </c>
      <c r="CZ23">
        <f>AF23</f>
        <v>214.93</v>
      </c>
      <c r="DA23">
        <f>AJ23</f>
        <v>1</v>
      </c>
      <c r="DB23">
        <f t="shared" si="18"/>
        <v>595.14</v>
      </c>
      <c r="DC23">
        <f t="shared" si="19"/>
        <v>37.380000000000003</v>
      </c>
      <c r="DD23" t="s">
        <v>3</v>
      </c>
      <c r="DE23" t="s">
        <v>3</v>
      </c>
      <c r="DF23">
        <f t="shared" si="3"/>
        <v>0</v>
      </c>
      <c r="DG23">
        <f t="shared" si="20"/>
        <v>49.1</v>
      </c>
      <c r="DH23">
        <f t="shared" si="21"/>
        <v>3.08</v>
      </c>
      <c r="DI23">
        <f t="shared" si="6"/>
        <v>0</v>
      </c>
      <c r="DJ23">
        <f>DG23</f>
        <v>49.1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64923882</v>
      </c>
      <c r="C24">
        <v>64924374</v>
      </c>
      <c r="D24">
        <v>18411117</v>
      </c>
      <c r="E24">
        <v>1</v>
      </c>
      <c r="F24">
        <v>1</v>
      </c>
      <c r="G24">
        <v>1</v>
      </c>
      <c r="H24">
        <v>1</v>
      </c>
      <c r="I24" t="s">
        <v>337</v>
      </c>
      <c r="J24" t="s">
        <v>3</v>
      </c>
      <c r="K24" t="s">
        <v>338</v>
      </c>
      <c r="L24">
        <v>1369</v>
      </c>
      <c r="N24">
        <v>1013</v>
      </c>
      <c r="O24" t="s">
        <v>315</v>
      </c>
      <c r="P24" t="s">
        <v>315</v>
      </c>
      <c r="Q24">
        <v>1</v>
      </c>
      <c r="W24">
        <v>0</v>
      </c>
      <c r="X24">
        <v>-1739886638</v>
      </c>
      <c r="Y24">
        <f t="shared" si="17"/>
        <v>19.253</v>
      </c>
      <c r="AA24">
        <v>0</v>
      </c>
      <c r="AB24">
        <v>0</v>
      </c>
      <c r="AC24">
        <v>0</v>
      </c>
      <c r="AD24">
        <v>9.6199999999999992</v>
      </c>
      <c r="AE24">
        <v>0</v>
      </c>
      <c r="AF24">
        <v>0</v>
      </c>
      <c r="AG24">
        <v>0</v>
      </c>
      <c r="AH24">
        <v>9.6199999999999992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29.62</v>
      </c>
      <c r="AU24" t="s">
        <v>45</v>
      </c>
      <c r="AV24">
        <v>1</v>
      </c>
      <c r="AW24">
        <v>2</v>
      </c>
      <c r="AX24">
        <v>64924382</v>
      </c>
      <c r="AY24">
        <v>1</v>
      </c>
      <c r="AZ24">
        <v>0</v>
      </c>
      <c r="BA24">
        <v>35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ROUND(AT24*Source!I31*AH24*AL24,2)</f>
        <v>23.51</v>
      </c>
      <c r="CV24">
        <f>ROUND(Y24*Source!I31,7)</f>
        <v>1.5883725</v>
      </c>
      <c r="CW24">
        <v>0</v>
      </c>
      <c r="CX24">
        <f>ROUND(Y24*Source!I31,7)</f>
        <v>1.5883725</v>
      </c>
      <c r="CY24">
        <f>AD24</f>
        <v>9.6199999999999992</v>
      </c>
      <c r="CZ24">
        <f>AH24</f>
        <v>9.6199999999999992</v>
      </c>
      <c r="DA24">
        <f>AL24</f>
        <v>1</v>
      </c>
      <c r="DB24">
        <f t="shared" si="18"/>
        <v>185.21</v>
      </c>
      <c r="DC24">
        <f t="shared" si="19"/>
        <v>0</v>
      </c>
      <c r="DD24" t="s">
        <v>3</v>
      </c>
      <c r="DE24" t="s">
        <v>3</v>
      </c>
      <c r="DF24">
        <f t="shared" si="3"/>
        <v>0</v>
      </c>
      <c r="DG24">
        <f t="shared" si="20"/>
        <v>0</v>
      </c>
      <c r="DH24">
        <f t="shared" si="21"/>
        <v>0</v>
      </c>
      <c r="DI24">
        <f t="shared" si="6"/>
        <v>15.28</v>
      </c>
      <c r="DJ24">
        <f>DI24</f>
        <v>15.28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64923882</v>
      </c>
      <c r="C25">
        <v>64924374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40</v>
      </c>
      <c r="J25" t="s">
        <v>3</v>
      </c>
      <c r="K25" t="s">
        <v>316</v>
      </c>
      <c r="L25">
        <v>608254</v>
      </c>
      <c r="N25">
        <v>1013</v>
      </c>
      <c r="O25" t="s">
        <v>317</v>
      </c>
      <c r="P25" t="s">
        <v>317</v>
      </c>
      <c r="Q25">
        <v>1</v>
      </c>
      <c r="W25">
        <v>0</v>
      </c>
      <c r="X25">
        <v>-185737400</v>
      </c>
      <c r="Y25">
        <f t="shared" si="17"/>
        <v>1.3520000000000001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2.08</v>
      </c>
      <c r="AU25" t="s">
        <v>45</v>
      </c>
      <c r="AV25">
        <v>2</v>
      </c>
      <c r="AW25">
        <v>2</v>
      </c>
      <c r="AX25">
        <v>64924383</v>
      </c>
      <c r="AY25">
        <v>1</v>
      </c>
      <c r="AZ25">
        <v>0</v>
      </c>
      <c r="BA25">
        <v>36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0.11154</v>
      </c>
      <c r="CY25">
        <f>AD25</f>
        <v>0</v>
      </c>
      <c r="CZ25">
        <f>AH25</f>
        <v>0</v>
      </c>
      <c r="DA25">
        <f>AL25</f>
        <v>1</v>
      </c>
      <c r="DB25">
        <f t="shared" si="18"/>
        <v>0</v>
      </c>
      <c r="DC25">
        <f t="shared" si="19"/>
        <v>0</v>
      </c>
      <c r="DD25" t="s">
        <v>3</v>
      </c>
      <c r="DE25" t="s">
        <v>3</v>
      </c>
      <c r="DF25">
        <f t="shared" si="3"/>
        <v>0</v>
      </c>
      <c r="DG25">
        <f t="shared" si="20"/>
        <v>0</v>
      </c>
      <c r="DH25">
        <f t="shared" si="21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64923882</v>
      </c>
      <c r="C26">
        <v>64924374</v>
      </c>
      <c r="D26">
        <v>29173724</v>
      </c>
      <c r="E26">
        <v>1</v>
      </c>
      <c r="F26">
        <v>1</v>
      </c>
      <c r="G26">
        <v>1</v>
      </c>
      <c r="H26">
        <v>2</v>
      </c>
      <c r="I26" t="s">
        <v>322</v>
      </c>
      <c r="J26" t="s">
        <v>323</v>
      </c>
      <c r="K26" t="s">
        <v>324</v>
      </c>
      <c r="L26">
        <v>1368</v>
      </c>
      <c r="N26">
        <v>1011</v>
      </c>
      <c r="O26" t="s">
        <v>321</v>
      </c>
      <c r="P26" t="s">
        <v>321</v>
      </c>
      <c r="Q26">
        <v>1</v>
      </c>
      <c r="W26">
        <v>0</v>
      </c>
      <c r="X26">
        <v>-1332165659</v>
      </c>
      <c r="Y26">
        <f t="shared" si="17"/>
        <v>1.3520000000000001</v>
      </c>
      <c r="AA26">
        <v>0</v>
      </c>
      <c r="AB26">
        <v>1315.08</v>
      </c>
      <c r="AC26">
        <v>590.79</v>
      </c>
      <c r="AD26">
        <v>0</v>
      </c>
      <c r="AE26">
        <v>0</v>
      </c>
      <c r="AF26">
        <v>147.43</v>
      </c>
      <c r="AG26">
        <v>11.6</v>
      </c>
      <c r="AH26">
        <v>0</v>
      </c>
      <c r="AI26">
        <v>1</v>
      </c>
      <c r="AJ26">
        <v>8.92</v>
      </c>
      <c r="AK26">
        <v>50.93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2.08</v>
      </c>
      <c r="AU26" t="s">
        <v>45</v>
      </c>
      <c r="AV26">
        <v>0</v>
      </c>
      <c r="AW26">
        <v>2</v>
      </c>
      <c r="AX26">
        <v>64924384</v>
      </c>
      <c r="AY26">
        <v>1</v>
      </c>
      <c r="AZ26">
        <v>0</v>
      </c>
      <c r="BA26">
        <v>37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ROUND(Y26*Source!I31*DO26,7)</f>
        <v>0</v>
      </c>
      <c r="CX26">
        <f>ROUND(Y26*Source!I31,7)</f>
        <v>0.11154</v>
      </c>
      <c r="CY26">
        <f>AB26</f>
        <v>1315.08</v>
      </c>
      <c r="CZ26">
        <f>AF26</f>
        <v>147.43</v>
      </c>
      <c r="DA26">
        <f>AJ26</f>
        <v>8.92</v>
      </c>
      <c r="DB26">
        <f t="shared" si="18"/>
        <v>199.32</v>
      </c>
      <c r="DC26">
        <f t="shared" si="19"/>
        <v>15.68</v>
      </c>
      <c r="DD26" t="s">
        <v>3</v>
      </c>
      <c r="DE26" t="s">
        <v>3</v>
      </c>
      <c r="DF26">
        <f t="shared" si="3"/>
        <v>0</v>
      </c>
      <c r="DG26">
        <f>ROUND(ROUND(AF26*AJ26,2)*CX26,2)</f>
        <v>146.68</v>
      </c>
      <c r="DH26">
        <f>ROUND(ROUND(AG26*AK26,2)*CX26,2)</f>
        <v>65.900000000000006</v>
      </c>
      <c r="DI26">
        <f t="shared" si="6"/>
        <v>0</v>
      </c>
      <c r="DJ26">
        <f>DG26</f>
        <v>146.68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64923882</v>
      </c>
      <c r="C27">
        <v>64924374</v>
      </c>
      <c r="D27">
        <v>29173727</v>
      </c>
      <c r="E27">
        <v>1</v>
      </c>
      <c r="F27">
        <v>1</v>
      </c>
      <c r="G27">
        <v>1</v>
      </c>
      <c r="H27">
        <v>2</v>
      </c>
      <c r="I27" t="s">
        <v>325</v>
      </c>
      <c r="J27" t="s">
        <v>326</v>
      </c>
      <c r="K27" t="s">
        <v>327</v>
      </c>
      <c r="L27">
        <v>1368</v>
      </c>
      <c r="N27">
        <v>1011</v>
      </c>
      <c r="O27" t="s">
        <v>321</v>
      </c>
      <c r="P27" t="s">
        <v>321</v>
      </c>
      <c r="Q27">
        <v>1</v>
      </c>
      <c r="W27">
        <v>0</v>
      </c>
      <c r="X27">
        <v>-1357178127</v>
      </c>
      <c r="Y27">
        <f t="shared" si="17"/>
        <v>0.41600000000000004</v>
      </c>
      <c r="AA27">
        <v>0</v>
      </c>
      <c r="AB27">
        <v>79.19</v>
      </c>
      <c r="AC27">
        <v>0</v>
      </c>
      <c r="AD27">
        <v>0</v>
      </c>
      <c r="AE27">
        <v>0</v>
      </c>
      <c r="AF27">
        <v>17.14</v>
      </c>
      <c r="AG27">
        <v>0</v>
      </c>
      <c r="AH27">
        <v>0</v>
      </c>
      <c r="AI27">
        <v>1</v>
      </c>
      <c r="AJ27">
        <v>4.62</v>
      </c>
      <c r="AK27">
        <v>50.93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0.64</v>
      </c>
      <c r="AU27" t="s">
        <v>45</v>
      </c>
      <c r="AV27">
        <v>0</v>
      </c>
      <c r="AW27">
        <v>2</v>
      </c>
      <c r="AX27">
        <v>64924385</v>
      </c>
      <c r="AY27">
        <v>1</v>
      </c>
      <c r="AZ27">
        <v>0</v>
      </c>
      <c r="BA27">
        <v>38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ROUND(Y27*Source!I31*DO27,7)</f>
        <v>0</v>
      </c>
      <c r="CX27">
        <f>ROUND(Y27*Source!I31,7)</f>
        <v>3.4320000000000003E-2</v>
      </c>
      <c r="CY27">
        <f>AB27</f>
        <v>79.19</v>
      </c>
      <c r="CZ27">
        <f>AF27</f>
        <v>17.14</v>
      </c>
      <c r="DA27">
        <f>AJ27</f>
        <v>4.62</v>
      </c>
      <c r="DB27">
        <f t="shared" si="18"/>
        <v>7.13</v>
      </c>
      <c r="DC27">
        <f t="shared" si="19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2.72</v>
      </c>
      <c r="DH27">
        <f>ROUND(ROUND(AG27*AK27,2)*CX27,2)</f>
        <v>0</v>
      </c>
      <c r="DI27">
        <f t="shared" si="6"/>
        <v>0</v>
      </c>
      <c r="DJ27">
        <f>DG27</f>
        <v>2.72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64923882</v>
      </c>
      <c r="C28">
        <v>64924374</v>
      </c>
      <c r="D28">
        <v>29174689</v>
      </c>
      <c r="E28">
        <v>1</v>
      </c>
      <c r="F28">
        <v>1</v>
      </c>
      <c r="G28">
        <v>1</v>
      </c>
      <c r="H28">
        <v>2</v>
      </c>
      <c r="I28" t="s">
        <v>328</v>
      </c>
      <c r="J28" t="s">
        <v>329</v>
      </c>
      <c r="K28" t="s">
        <v>330</v>
      </c>
      <c r="L28">
        <v>1368</v>
      </c>
      <c r="N28">
        <v>1011</v>
      </c>
      <c r="O28" t="s">
        <v>321</v>
      </c>
      <c r="P28" t="s">
        <v>321</v>
      </c>
      <c r="Q28">
        <v>1</v>
      </c>
      <c r="W28">
        <v>0</v>
      </c>
      <c r="X28">
        <v>-592654397</v>
      </c>
      <c r="Y28">
        <f t="shared" si="17"/>
        <v>1.3454999999999999</v>
      </c>
      <c r="AA28">
        <v>0</v>
      </c>
      <c r="AB28">
        <v>6.25</v>
      </c>
      <c r="AC28">
        <v>0</v>
      </c>
      <c r="AD28">
        <v>0</v>
      </c>
      <c r="AE28">
        <v>0</v>
      </c>
      <c r="AF28">
        <v>1.1100000000000001</v>
      </c>
      <c r="AG28">
        <v>0</v>
      </c>
      <c r="AH28">
        <v>0</v>
      </c>
      <c r="AI28">
        <v>1</v>
      </c>
      <c r="AJ28">
        <v>5.63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2.0699999999999998</v>
      </c>
      <c r="AU28" t="s">
        <v>45</v>
      </c>
      <c r="AV28">
        <v>0</v>
      </c>
      <c r="AW28">
        <v>2</v>
      </c>
      <c r="AX28">
        <v>64924386</v>
      </c>
      <c r="AY28">
        <v>1</v>
      </c>
      <c r="AZ28">
        <v>0</v>
      </c>
      <c r="BA28">
        <v>39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ROUND(Y28*Source!I31*DO28,7)</f>
        <v>0</v>
      </c>
      <c r="CX28">
        <f>ROUND(Y28*Source!I31,7)</f>
        <v>0.1110038</v>
      </c>
      <c r="CY28">
        <f>AB28</f>
        <v>6.25</v>
      </c>
      <c r="CZ28">
        <f>AF28</f>
        <v>1.1100000000000001</v>
      </c>
      <c r="DA28">
        <f>AJ28</f>
        <v>5.63</v>
      </c>
      <c r="DB28">
        <f t="shared" si="18"/>
        <v>1.5</v>
      </c>
      <c r="DC28">
        <f t="shared" si="19"/>
        <v>0</v>
      </c>
      <c r="DD28" t="s">
        <v>3</v>
      </c>
      <c r="DE28" t="s">
        <v>3</v>
      </c>
      <c r="DF28">
        <f t="shared" si="3"/>
        <v>0</v>
      </c>
      <c r="DG28">
        <f>ROUND(ROUND(AF28*AJ28,2)*CX28,2)</f>
        <v>0.69</v>
      </c>
      <c r="DH28">
        <f>ROUND(ROUND(AG28*AK28,2)*CX28,2)</f>
        <v>0</v>
      </c>
      <c r="DI28">
        <f t="shared" si="6"/>
        <v>0</v>
      </c>
      <c r="DJ28">
        <f>DG28</f>
        <v>0.69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64923882</v>
      </c>
      <c r="C29">
        <v>64924374</v>
      </c>
      <c r="D29">
        <v>29174914</v>
      </c>
      <c r="E29">
        <v>1</v>
      </c>
      <c r="F29">
        <v>1</v>
      </c>
      <c r="G29">
        <v>1</v>
      </c>
      <c r="H29">
        <v>2</v>
      </c>
      <c r="I29" t="s">
        <v>331</v>
      </c>
      <c r="J29" t="s">
        <v>332</v>
      </c>
      <c r="K29" t="s">
        <v>333</v>
      </c>
      <c r="L29">
        <v>1368</v>
      </c>
      <c r="N29">
        <v>1011</v>
      </c>
      <c r="O29" t="s">
        <v>321</v>
      </c>
      <c r="P29" t="s">
        <v>321</v>
      </c>
      <c r="Q29">
        <v>1</v>
      </c>
      <c r="W29">
        <v>0</v>
      </c>
      <c r="X29">
        <v>1456425524</v>
      </c>
      <c r="Y29">
        <f t="shared" si="17"/>
        <v>0.33800000000000002</v>
      </c>
      <c r="AA29">
        <v>0</v>
      </c>
      <c r="AB29">
        <v>2232.8000000000002</v>
      </c>
      <c r="AC29">
        <v>590.79</v>
      </c>
      <c r="AD29">
        <v>0</v>
      </c>
      <c r="AE29">
        <v>0</v>
      </c>
      <c r="AF29">
        <v>105.42</v>
      </c>
      <c r="AG29">
        <v>11.6</v>
      </c>
      <c r="AH29">
        <v>0</v>
      </c>
      <c r="AI29">
        <v>1</v>
      </c>
      <c r="AJ29">
        <v>21.18</v>
      </c>
      <c r="AK29">
        <v>50.93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0.52</v>
      </c>
      <c r="AU29" t="s">
        <v>45</v>
      </c>
      <c r="AV29">
        <v>0</v>
      </c>
      <c r="AW29">
        <v>2</v>
      </c>
      <c r="AX29">
        <v>64924387</v>
      </c>
      <c r="AY29">
        <v>1</v>
      </c>
      <c r="AZ29">
        <v>0</v>
      </c>
      <c r="BA29">
        <v>40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ROUND(Y29*Source!I31*DO29,7)</f>
        <v>0</v>
      </c>
      <c r="CX29">
        <f>ROUND(Y29*Source!I31,7)</f>
        <v>2.7885E-2</v>
      </c>
      <c r="CY29">
        <f>AB29</f>
        <v>2232.8000000000002</v>
      </c>
      <c r="CZ29">
        <f>AF29</f>
        <v>105.42</v>
      </c>
      <c r="DA29">
        <f>AJ29</f>
        <v>21.18</v>
      </c>
      <c r="DB29">
        <f t="shared" si="18"/>
        <v>35.630000000000003</v>
      </c>
      <c r="DC29">
        <f t="shared" si="19"/>
        <v>3.92</v>
      </c>
      <c r="DD29" t="s">
        <v>3</v>
      </c>
      <c r="DE29" t="s">
        <v>3</v>
      </c>
      <c r="DF29">
        <f t="shared" si="3"/>
        <v>0</v>
      </c>
      <c r="DG29">
        <f>ROUND(ROUND(AF29*AJ29,2)*CX29,2)</f>
        <v>62.26</v>
      </c>
      <c r="DH29">
        <f>ROUND(ROUND(AG29*AK29,2)*CX29,2)</f>
        <v>16.47</v>
      </c>
      <c r="DI29">
        <f t="shared" si="6"/>
        <v>0</v>
      </c>
      <c r="DJ29">
        <f>DG29</f>
        <v>62.26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64923882</v>
      </c>
      <c r="C30">
        <v>64924374</v>
      </c>
      <c r="D30">
        <v>29174954</v>
      </c>
      <c r="E30">
        <v>1</v>
      </c>
      <c r="F30">
        <v>1</v>
      </c>
      <c r="G30">
        <v>1</v>
      </c>
      <c r="H30">
        <v>2</v>
      </c>
      <c r="I30" t="s">
        <v>334</v>
      </c>
      <c r="J30" t="s">
        <v>335</v>
      </c>
      <c r="K30" t="s">
        <v>336</v>
      </c>
      <c r="L30">
        <v>1368</v>
      </c>
      <c r="N30">
        <v>1011</v>
      </c>
      <c r="O30" t="s">
        <v>321</v>
      </c>
      <c r="P30" t="s">
        <v>321</v>
      </c>
      <c r="Q30">
        <v>1</v>
      </c>
      <c r="W30">
        <v>0</v>
      </c>
      <c r="X30">
        <v>-972600679</v>
      </c>
      <c r="Y30">
        <f t="shared" si="17"/>
        <v>2.7690000000000001</v>
      </c>
      <c r="AA30">
        <v>0</v>
      </c>
      <c r="AB30">
        <v>3032.66</v>
      </c>
      <c r="AC30">
        <v>687.56</v>
      </c>
      <c r="AD30">
        <v>0</v>
      </c>
      <c r="AE30">
        <v>0</v>
      </c>
      <c r="AF30">
        <v>214.93</v>
      </c>
      <c r="AG30">
        <v>13.5</v>
      </c>
      <c r="AH30">
        <v>0</v>
      </c>
      <c r="AI30">
        <v>1</v>
      </c>
      <c r="AJ30">
        <v>14.11</v>
      </c>
      <c r="AK30">
        <v>50.93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4.26</v>
      </c>
      <c r="AU30" t="s">
        <v>45</v>
      </c>
      <c r="AV30">
        <v>0</v>
      </c>
      <c r="AW30">
        <v>2</v>
      </c>
      <c r="AX30">
        <v>64924388</v>
      </c>
      <c r="AY30">
        <v>1</v>
      </c>
      <c r="AZ30">
        <v>0</v>
      </c>
      <c r="BA30">
        <v>41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ROUND(Y30*Source!I31*DO30,7)</f>
        <v>0</v>
      </c>
      <c r="CX30">
        <f>ROUND(Y30*Source!I31,7)</f>
        <v>0.22844249999999999</v>
      </c>
      <c r="CY30">
        <f>AB30</f>
        <v>3032.66</v>
      </c>
      <c r="CZ30">
        <f>AF30</f>
        <v>214.93</v>
      </c>
      <c r="DA30">
        <f>AJ30</f>
        <v>14.11</v>
      </c>
      <c r="DB30">
        <f t="shared" si="18"/>
        <v>595.14</v>
      </c>
      <c r="DC30">
        <f t="shared" si="19"/>
        <v>37.380000000000003</v>
      </c>
      <c r="DD30" t="s">
        <v>3</v>
      </c>
      <c r="DE30" t="s">
        <v>3</v>
      </c>
      <c r="DF30">
        <f t="shared" si="3"/>
        <v>0</v>
      </c>
      <c r="DG30">
        <f>ROUND(ROUND(AF30*AJ30,2)*CX30,2)</f>
        <v>692.79</v>
      </c>
      <c r="DH30">
        <f>ROUND(ROUND(AG30*AK30,2)*CX30,2)</f>
        <v>157.07</v>
      </c>
      <c r="DI30">
        <f t="shared" si="6"/>
        <v>0</v>
      </c>
      <c r="DJ30">
        <f>DG30</f>
        <v>692.79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64923884</v>
      </c>
      <c r="C31">
        <v>64924392</v>
      </c>
      <c r="D31">
        <v>18406804</v>
      </c>
      <c r="E31">
        <v>1</v>
      </c>
      <c r="F31">
        <v>1</v>
      </c>
      <c r="G31">
        <v>1</v>
      </c>
      <c r="H31">
        <v>1</v>
      </c>
      <c r="I31" t="s">
        <v>339</v>
      </c>
      <c r="J31" t="s">
        <v>3</v>
      </c>
      <c r="K31" t="s">
        <v>340</v>
      </c>
      <c r="L31">
        <v>1369</v>
      </c>
      <c r="N31">
        <v>1013</v>
      </c>
      <c r="O31" t="s">
        <v>315</v>
      </c>
      <c r="P31" t="s">
        <v>315</v>
      </c>
      <c r="Q31">
        <v>1</v>
      </c>
      <c r="W31">
        <v>0</v>
      </c>
      <c r="X31">
        <v>254330056</v>
      </c>
      <c r="Y31">
        <f t="shared" ref="Y31:Y44" si="22">AT31</f>
        <v>0.28899999999999998</v>
      </c>
      <c r="AA31">
        <v>0</v>
      </c>
      <c r="AB31">
        <v>0</v>
      </c>
      <c r="AC31">
        <v>0</v>
      </c>
      <c r="AD31">
        <v>7.8</v>
      </c>
      <c r="AE31">
        <v>0</v>
      </c>
      <c r="AF31">
        <v>0</v>
      </c>
      <c r="AG31">
        <v>0</v>
      </c>
      <c r="AH31">
        <v>7.8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0.28899999999999998</v>
      </c>
      <c r="AU31" t="s">
        <v>3</v>
      </c>
      <c r="AV31">
        <v>1</v>
      </c>
      <c r="AW31">
        <v>2</v>
      </c>
      <c r="AX31">
        <v>64924396</v>
      </c>
      <c r="AY31">
        <v>1</v>
      </c>
      <c r="AZ31">
        <v>0</v>
      </c>
      <c r="BA31">
        <v>45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ROUND(AT31*Source!I32*AH31*AL31,2)</f>
        <v>1.23</v>
      </c>
      <c r="CV31">
        <f>ROUND(Y31*Source!I32,7)</f>
        <v>0.15732289999999999</v>
      </c>
      <c r="CW31">
        <v>0</v>
      </c>
      <c r="CX31">
        <f>ROUND(Y31*Source!I32,7)</f>
        <v>0.15732289999999999</v>
      </c>
      <c r="CY31">
        <f>AD31</f>
        <v>7.8</v>
      </c>
      <c r="CZ31">
        <f>AH31</f>
        <v>7.8</v>
      </c>
      <c r="DA31">
        <f>AL31</f>
        <v>1</v>
      </c>
      <c r="DB31">
        <f t="shared" ref="DB31:DB44" si="23">ROUND(ROUND(AT31*CZ31,2),2)</f>
        <v>2.25</v>
      </c>
      <c r="DC31">
        <f t="shared" ref="DC31:DC44" si="24">ROUND(ROUND(AT31*AG31,2),2)</f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>ROUND(ROUND(AG31,2)*CX31,2)</f>
        <v>0</v>
      </c>
      <c r="DI31">
        <f t="shared" si="6"/>
        <v>1.23</v>
      </c>
      <c r="DJ31">
        <f>DI31</f>
        <v>1.23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64923884</v>
      </c>
      <c r="C32">
        <v>64924392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40</v>
      </c>
      <c r="J32" t="s">
        <v>3</v>
      </c>
      <c r="K32" t="s">
        <v>316</v>
      </c>
      <c r="L32">
        <v>608254</v>
      </c>
      <c r="N32">
        <v>1013</v>
      </c>
      <c r="O32" t="s">
        <v>317</v>
      </c>
      <c r="P32" t="s">
        <v>317</v>
      </c>
      <c r="Q32">
        <v>1</v>
      </c>
      <c r="W32">
        <v>0</v>
      </c>
      <c r="X32">
        <v>-185737400</v>
      </c>
      <c r="Y32">
        <f t="shared" si="22"/>
        <v>0.114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0.114</v>
      </c>
      <c r="AU32" t="s">
        <v>3</v>
      </c>
      <c r="AV32">
        <v>2</v>
      </c>
      <c r="AW32">
        <v>2</v>
      </c>
      <c r="AX32">
        <v>64924397</v>
      </c>
      <c r="AY32">
        <v>1</v>
      </c>
      <c r="AZ32">
        <v>0</v>
      </c>
      <c r="BA32">
        <v>46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ROUND(Y32*Source!I32,7)</f>
        <v>6.2058200000000001E-2</v>
      </c>
      <c r="CY32">
        <f>AD32</f>
        <v>0</v>
      </c>
      <c r="CZ32">
        <f>AH32</f>
        <v>0</v>
      </c>
      <c r="DA32">
        <f>AL32</f>
        <v>1</v>
      </c>
      <c r="DB32">
        <f t="shared" si="23"/>
        <v>0</v>
      </c>
      <c r="DC32">
        <f t="shared" si="24"/>
        <v>0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>ROUND(ROUND(AG32,2)*CX32,2)</f>
        <v>0</v>
      </c>
      <c r="DI32">
        <f t="shared" si="6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64923884</v>
      </c>
      <c r="C33">
        <v>64924392</v>
      </c>
      <c r="D33">
        <v>29172479</v>
      </c>
      <c r="E33">
        <v>1</v>
      </c>
      <c r="F33">
        <v>1</v>
      </c>
      <c r="G33">
        <v>1</v>
      </c>
      <c r="H33">
        <v>2</v>
      </c>
      <c r="I33" t="s">
        <v>341</v>
      </c>
      <c r="J33" t="s">
        <v>342</v>
      </c>
      <c r="K33" t="s">
        <v>343</v>
      </c>
      <c r="L33">
        <v>1368</v>
      </c>
      <c r="N33">
        <v>1011</v>
      </c>
      <c r="O33" t="s">
        <v>321</v>
      </c>
      <c r="P33" t="s">
        <v>321</v>
      </c>
      <c r="Q33">
        <v>1</v>
      </c>
      <c r="W33">
        <v>0</v>
      </c>
      <c r="X33">
        <v>1549832887</v>
      </c>
      <c r="Y33">
        <f t="shared" si="22"/>
        <v>0.114</v>
      </c>
      <c r="AA33">
        <v>0</v>
      </c>
      <c r="AB33">
        <v>99.89</v>
      </c>
      <c r="AC33">
        <v>10.06</v>
      </c>
      <c r="AD33">
        <v>0</v>
      </c>
      <c r="AE33">
        <v>0</v>
      </c>
      <c r="AF33">
        <v>99.89</v>
      </c>
      <c r="AG33">
        <v>10.06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0</v>
      </c>
      <c r="AW33">
        <v>2</v>
      </c>
      <c r="AX33">
        <v>64924398</v>
      </c>
      <c r="AY33">
        <v>1</v>
      </c>
      <c r="AZ33">
        <v>0</v>
      </c>
      <c r="BA33">
        <v>47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ROUND(Y33*Source!I32*DO33,7)</f>
        <v>0</v>
      </c>
      <c r="CX33">
        <f>ROUND(Y33*Source!I32,7)</f>
        <v>6.2058200000000001E-2</v>
      </c>
      <c r="CY33">
        <f>AB33</f>
        <v>99.89</v>
      </c>
      <c r="CZ33">
        <f>AF33</f>
        <v>99.89</v>
      </c>
      <c r="DA33">
        <f>AJ33</f>
        <v>1</v>
      </c>
      <c r="DB33">
        <f t="shared" si="23"/>
        <v>11.39</v>
      </c>
      <c r="DC33">
        <f t="shared" si="24"/>
        <v>1.1499999999999999</v>
      </c>
      <c r="DD33" t="s">
        <v>3</v>
      </c>
      <c r="DE33" t="s">
        <v>3</v>
      </c>
      <c r="DF33">
        <f t="shared" ref="DF33:DF64" si="25">ROUND(ROUND(AE33,2)*CX33,2)</f>
        <v>0</v>
      </c>
      <c r="DG33">
        <f>ROUND(ROUND(AF33,2)*CX33,2)</f>
        <v>6.2</v>
      </c>
      <c r="DH33">
        <f>ROUND(ROUND(AG33,2)*CX33,2)</f>
        <v>0.62</v>
      </c>
      <c r="DI33">
        <f t="shared" si="6"/>
        <v>0</v>
      </c>
      <c r="DJ33">
        <f>DG33</f>
        <v>6.2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64923882</v>
      </c>
      <c r="C34">
        <v>64924392</v>
      </c>
      <c r="D34">
        <v>18406804</v>
      </c>
      <c r="E34">
        <v>1</v>
      </c>
      <c r="F34">
        <v>1</v>
      </c>
      <c r="G34">
        <v>1</v>
      </c>
      <c r="H34">
        <v>1</v>
      </c>
      <c r="I34" t="s">
        <v>339</v>
      </c>
      <c r="J34" t="s">
        <v>3</v>
      </c>
      <c r="K34" t="s">
        <v>340</v>
      </c>
      <c r="L34">
        <v>1369</v>
      </c>
      <c r="N34">
        <v>1013</v>
      </c>
      <c r="O34" t="s">
        <v>315</v>
      </c>
      <c r="P34" t="s">
        <v>315</v>
      </c>
      <c r="Q34">
        <v>1</v>
      </c>
      <c r="W34">
        <v>0</v>
      </c>
      <c r="X34">
        <v>254330056</v>
      </c>
      <c r="Y34">
        <f t="shared" si="22"/>
        <v>0.28899999999999998</v>
      </c>
      <c r="AA34">
        <v>0</v>
      </c>
      <c r="AB34">
        <v>0</v>
      </c>
      <c r="AC34">
        <v>0</v>
      </c>
      <c r="AD34">
        <v>7.8</v>
      </c>
      <c r="AE34">
        <v>0</v>
      </c>
      <c r="AF34">
        <v>0</v>
      </c>
      <c r="AG34">
        <v>0</v>
      </c>
      <c r="AH34">
        <v>7.8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0.28899999999999998</v>
      </c>
      <c r="AU34" t="s">
        <v>3</v>
      </c>
      <c r="AV34">
        <v>1</v>
      </c>
      <c r="AW34">
        <v>2</v>
      </c>
      <c r="AX34">
        <v>64924396</v>
      </c>
      <c r="AY34">
        <v>1</v>
      </c>
      <c r="AZ34">
        <v>0</v>
      </c>
      <c r="BA34">
        <v>48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ROUND(AT34*Source!I33*AH34*AL34,2)</f>
        <v>1.23</v>
      </c>
      <c r="CV34">
        <f>ROUND(Y34*Source!I33,7)</f>
        <v>0.15732289999999999</v>
      </c>
      <c r="CW34">
        <v>0</v>
      </c>
      <c r="CX34">
        <f>ROUND(Y34*Source!I33,7)</f>
        <v>0.15732289999999999</v>
      </c>
      <c r="CY34">
        <f>AD34</f>
        <v>7.8</v>
      </c>
      <c r="CZ34">
        <f>AH34</f>
        <v>7.8</v>
      </c>
      <c r="DA34">
        <f>AL34</f>
        <v>1</v>
      </c>
      <c r="DB34">
        <f t="shared" si="23"/>
        <v>2.25</v>
      </c>
      <c r="DC34">
        <f t="shared" si="24"/>
        <v>0</v>
      </c>
      <c r="DD34" t="s">
        <v>3</v>
      </c>
      <c r="DE34" t="s">
        <v>3</v>
      </c>
      <c r="DF34">
        <f t="shared" si="25"/>
        <v>0</v>
      </c>
      <c r="DG34">
        <f>ROUND(ROUND(AF34,2)*CX34,2)</f>
        <v>0</v>
      </c>
      <c r="DH34">
        <f>ROUND(ROUND(AG34,2)*CX34,2)</f>
        <v>0</v>
      </c>
      <c r="DI34">
        <f t="shared" si="6"/>
        <v>1.23</v>
      </c>
      <c r="DJ34">
        <f>DI34</f>
        <v>1.23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64923882</v>
      </c>
      <c r="C35">
        <v>64924392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40</v>
      </c>
      <c r="J35" t="s">
        <v>3</v>
      </c>
      <c r="K35" t="s">
        <v>316</v>
      </c>
      <c r="L35">
        <v>608254</v>
      </c>
      <c r="N35">
        <v>1013</v>
      </c>
      <c r="O35" t="s">
        <v>317</v>
      </c>
      <c r="P35" t="s">
        <v>317</v>
      </c>
      <c r="Q35">
        <v>1</v>
      </c>
      <c r="W35">
        <v>0</v>
      </c>
      <c r="X35">
        <v>-185737400</v>
      </c>
      <c r="Y35">
        <f t="shared" si="22"/>
        <v>0.114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0.114</v>
      </c>
      <c r="AU35" t="s">
        <v>3</v>
      </c>
      <c r="AV35">
        <v>2</v>
      </c>
      <c r="AW35">
        <v>2</v>
      </c>
      <c r="AX35">
        <v>64924397</v>
      </c>
      <c r="AY35">
        <v>1</v>
      </c>
      <c r="AZ35">
        <v>0</v>
      </c>
      <c r="BA35">
        <v>49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ROUND(Y35*Source!I33,7)</f>
        <v>6.2058200000000001E-2</v>
      </c>
      <c r="CY35">
        <f>AD35</f>
        <v>0</v>
      </c>
      <c r="CZ35">
        <f>AH35</f>
        <v>0</v>
      </c>
      <c r="DA35">
        <f>AL35</f>
        <v>1</v>
      </c>
      <c r="DB35">
        <f t="shared" si="23"/>
        <v>0</v>
      </c>
      <c r="DC35">
        <f t="shared" si="24"/>
        <v>0</v>
      </c>
      <c r="DD35" t="s">
        <v>3</v>
      </c>
      <c r="DE35" t="s">
        <v>3</v>
      </c>
      <c r="DF35">
        <f t="shared" si="25"/>
        <v>0</v>
      </c>
      <c r="DG35">
        <f>ROUND(ROUND(AF35,2)*CX35,2)</f>
        <v>0</v>
      </c>
      <c r="DH35">
        <f>ROUND(ROUND(AG35,2)*CX35,2)</f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64923882</v>
      </c>
      <c r="C36">
        <v>64924392</v>
      </c>
      <c r="D36">
        <v>29172479</v>
      </c>
      <c r="E36">
        <v>1</v>
      </c>
      <c r="F36">
        <v>1</v>
      </c>
      <c r="G36">
        <v>1</v>
      </c>
      <c r="H36">
        <v>2</v>
      </c>
      <c r="I36" t="s">
        <v>341</v>
      </c>
      <c r="J36" t="s">
        <v>342</v>
      </c>
      <c r="K36" t="s">
        <v>343</v>
      </c>
      <c r="L36">
        <v>1368</v>
      </c>
      <c r="N36">
        <v>1011</v>
      </c>
      <c r="O36" t="s">
        <v>321</v>
      </c>
      <c r="P36" t="s">
        <v>321</v>
      </c>
      <c r="Q36">
        <v>1</v>
      </c>
      <c r="W36">
        <v>0</v>
      </c>
      <c r="X36">
        <v>1549832887</v>
      </c>
      <c r="Y36">
        <f t="shared" si="22"/>
        <v>0.114</v>
      </c>
      <c r="AA36">
        <v>0</v>
      </c>
      <c r="AB36">
        <v>1211.67</v>
      </c>
      <c r="AC36">
        <v>512.36</v>
      </c>
      <c r="AD36">
        <v>0</v>
      </c>
      <c r="AE36">
        <v>0</v>
      </c>
      <c r="AF36">
        <v>99.89</v>
      </c>
      <c r="AG36">
        <v>10.06</v>
      </c>
      <c r="AH36">
        <v>0</v>
      </c>
      <c r="AI36">
        <v>1</v>
      </c>
      <c r="AJ36">
        <v>12.13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0.114</v>
      </c>
      <c r="AU36" t="s">
        <v>3</v>
      </c>
      <c r="AV36">
        <v>0</v>
      </c>
      <c r="AW36">
        <v>2</v>
      </c>
      <c r="AX36">
        <v>64924398</v>
      </c>
      <c r="AY36">
        <v>1</v>
      </c>
      <c r="AZ36">
        <v>0</v>
      </c>
      <c r="BA36">
        <v>50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ROUND(Y36*Source!I33*DO36,7)</f>
        <v>0</v>
      </c>
      <c r="CX36">
        <f>ROUND(Y36*Source!I33,7)</f>
        <v>6.2058200000000001E-2</v>
      </c>
      <c r="CY36">
        <f>AB36</f>
        <v>1211.67</v>
      </c>
      <c r="CZ36">
        <f>AF36</f>
        <v>99.89</v>
      </c>
      <c r="DA36">
        <f>AJ36</f>
        <v>12.13</v>
      </c>
      <c r="DB36">
        <f t="shared" si="23"/>
        <v>11.39</v>
      </c>
      <c r="DC36">
        <f t="shared" si="24"/>
        <v>1.1499999999999999</v>
      </c>
      <c r="DD36" t="s">
        <v>3</v>
      </c>
      <c r="DE36" t="s">
        <v>3</v>
      </c>
      <c r="DF36">
        <f t="shared" si="25"/>
        <v>0</v>
      </c>
      <c r="DG36">
        <f>ROUND(ROUND(AF36*AJ36,2)*CX36,2)</f>
        <v>75.19</v>
      </c>
      <c r="DH36">
        <f>ROUND(ROUND(AG36*AK36,2)*CX36,2)</f>
        <v>31.8</v>
      </c>
      <c r="DI36">
        <f t="shared" si="6"/>
        <v>0</v>
      </c>
      <c r="DJ36">
        <f>DG36</f>
        <v>75.19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ROW(Source!A34)</f>
        <v>34</v>
      </c>
      <c r="B37">
        <v>64923884</v>
      </c>
      <c r="C37">
        <v>64924399</v>
      </c>
      <c r="D37">
        <v>29174925</v>
      </c>
      <c r="E37">
        <v>1</v>
      </c>
      <c r="F37">
        <v>1</v>
      </c>
      <c r="G37">
        <v>1</v>
      </c>
      <c r="H37">
        <v>2</v>
      </c>
      <c r="I37" t="s">
        <v>344</v>
      </c>
      <c r="J37" t="s">
        <v>345</v>
      </c>
      <c r="K37" t="s">
        <v>346</v>
      </c>
      <c r="L37">
        <v>1368</v>
      </c>
      <c r="N37">
        <v>1011</v>
      </c>
      <c r="O37" t="s">
        <v>321</v>
      </c>
      <c r="P37" t="s">
        <v>321</v>
      </c>
      <c r="Q37">
        <v>1</v>
      </c>
      <c r="W37">
        <v>0</v>
      </c>
      <c r="X37">
        <v>-20649614</v>
      </c>
      <c r="Y37">
        <f t="shared" si="22"/>
        <v>0.14699999999999999</v>
      </c>
      <c r="AA37">
        <v>0</v>
      </c>
      <c r="AB37">
        <v>112.47</v>
      </c>
      <c r="AC37">
        <v>13.5</v>
      </c>
      <c r="AD37">
        <v>0</v>
      </c>
      <c r="AE37">
        <v>0</v>
      </c>
      <c r="AF37">
        <v>112.47</v>
      </c>
      <c r="AG37">
        <v>13.5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0.14699999999999999</v>
      </c>
      <c r="AU37" t="s">
        <v>3</v>
      </c>
      <c r="AV37">
        <v>0</v>
      </c>
      <c r="AW37">
        <v>2</v>
      </c>
      <c r="AX37">
        <v>64924401</v>
      </c>
      <c r="AY37">
        <v>1</v>
      </c>
      <c r="AZ37">
        <v>0</v>
      </c>
      <c r="BA37">
        <v>51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ROUND(Y37*Source!I34*DO37,7)</f>
        <v>0</v>
      </c>
      <c r="CX37">
        <f>ROUND(Y37*Source!I34,7)</f>
        <v>8.0022399999999994E-2</v>
      </c>
      <c r="CY37">
        <f>AB37</f>
        <v>112.47</v>
      </c>
      <c r="CZ37">
        <f>AF37</f>
        <v>112.47</v>
      </c>
      <c r="DA37">
        <f>AJ37</f>
        <v>1</v>
      </c>
      <c r="DB37">
        <f t="shared" si="23"/>
        <v>16.53</v>
      </c>
      <c r="DC37">
        <f t="shared" si="24"/>
        <v>1.98</v>
      </c>
      <c r="DD37" t="s">
        <v>3</v>
      </c>
      <c r="DE37" t="s">
        <v>3</v>
      </c>
      <c r="DF37">
        <f t="shared" si="25"/>
        <v>0</v>
      </c>
      <c r="DG37">
        <f>ROUND(ROUND(AF37,2)*CX37,2)</f>
        <v>9</v>
      </c>
      <c r="DH37">
        <f>ROUND(ROUND(AG37,2)*CX37,2)</f>
        <v>1.08</v>
      </c>
      <c r="DI37">
        <f t="shared" si="6"/>
        <v>0</v>
      </c>
      <c r="DJ37">
        <f>DG37</f>
        <v>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ROW(Source!A35)</f>
        <v>35</v>
      </c>
      <c r="B38">
        <v>64923882</v>
      </c>
      <c r="C38">
        <v>64924399</v>
      </c>
      <c r="D38">
        <v>29174925</v>
      </c>
      <c r="E38">
        <v>1</v>
      </c>
      <c r="F38">
        <v>1</v>
      </c>
      <c r="G38">
        <v>1</v>
      </c>
      <c r="H38">
        <v>2</v>
      </c>
      <c r="I38" t="s">
        <v>344</v>
      </c>
      <c r="J38" t="s">
        <v>345</v>
      </c>
      <c r="K38" t="s">
        <v>346</v>
      </c>
      <c r="L38">
        <v>1368</v>
      </c>
      <c r="N38">
        <v>1011</v>
      </c>
      <c r="O38" t="s">
        <v>321</v>
      </c>
      <c r="P38" t="s">
        <v>321</v>
      </c>
      <c r="Q38">
        <v>1</v>
      </c>
      <c r="W38">
        <v>0</v>
      </c>
      <c r="X38">
        <v>-20649614</v>
      </c>
      <c r="Y38">
        <f t="shared" si="22"/>
        <v>0.14699999999999999</v>
      </c>
      <c r="AA38">
        <v>0</v>
      </c>
      <c r="AB38">
        <v>2376.4899999999998</v>
      </c>
      <c r="AC38">
        <v>687.56</v>
      </c>
      <c r="AD38">
        <v>0</v>
      </c>
      <c r="AE38">
        <v>0</v>
      </c>
      <c r="AF38">
        <v>112.47</v>
      </c>
      <c r="AG38">
        <v>13.5</v>
      </c>
      <c r="AH38">
        <v>0</v>
      </c>
      <c r="AI38">
        <v>1</v>
      </c>
      <c r="AJ38">
        <v>21.13</v>
      </c>
      <c r="AK38">
        <v>50.93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0.14699999999999999</v>
      </c>
      <c r="AU38" t="s">
        <v>3</v>
      </c>
      <c r="AV38">
        <v>0</v>
      </c>
      <c r="AW38">
        <v>2</v>
      </c>
      <c r="AX38">
        <v>64924401</v>
      </c>
      <c r="AY38">
        <v>1</v>
      </c>
      <c r="AZ38">
        <v>0</v>
      </c>
      <c r="BA38">
        <v>52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ROUND(Y38*Source!I35*DO38,7)</f>
        <v>0</v>
      </c>
      <c r="CX38">
        <f>ROUND(Y38*Source!I35,7)</f>
        <v>8.0022399999999994E-2</v>
      </c>
      <c r="CY38">
        <f>AB38</f>
        <v>2376.4899999999998</v>
      </c>
      <c r="CZ38">
        <f>AF38</f>
        <v>112.47</v>
      </c>
      <c r="DA38">
        <f>AJ38</f>
        <v>21.13</v>
      </c>
      <c r="DB38">
        <f t="shared" si="23"/>
        <v>16.53</v>
      </c>
      <c r="DC38">
        <f t="shared" si="24"/>
        <v>1.98</v>
      </c>
      <c r="DD38" t="s">
        <v>3</v>
      </c>
      <c r="DE38" t="s">
        <v>3</v>
      </c>
      <c r="DF38">
        <f t="shared" si="25"/>
        <v>0</v>
      </c>
      <c r="DG38">
        <f>ROUND(ROUND(AF38*AJ38,2)*CX38,2)</f>
        <v>190.17</v>
      </c>
      <c r="DH38">
        <f>ROUND(ROUND(AG38*AK38,2)*CX38,2)</f>
        <v>55.02</v>
      </c>
      <c r="DI38">
        <f t="shared" si="6"/>
        <v>0</v>
      </c>
      <c r="DJ38">
        <f>DG38</f>
        <v>190.17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64923884</v>
      </c>
      <c r="C39">
        <v>64924402</v>
      </c>
      <c r="D39">
        <v>18406804</v>
      </c>
      <c r="E39">
        <v>1</v>
      </c>
      <c r="F39">
        <v>1</v>
      </c>
      <c r="G39">
        <v>1</v>
      </c>
      <c r="H39">
        <v>1</v>
      </c>
      <c r="I39" t="s">
        <v>339</v>
      </c>
      <c r="J39" t="s">
        <v>3</v>
      </c>
      <c r="K39" t="s">
        <v>340</v>
      </c>
      <c r="L39">
        <v>1369</v>
      </c>
      <c r="N39">
        <v>1013</v>
      </c>
      <c r="O39" t="s">
        <v>315</v>
      </c>
      <c r="P39" t="s">
        <v>315</v>
      </c>
      <c r="Q39">
        <v>1</v>
      </c>
      <c r="W39">
        <v>0</v>
      </c>
      <c r="X39">
        <v>254330056</v>
      </c>
      <c r="Y39">
        <f t="shared" si="22"/>
        <v>0.114</v>
      </c>
      <c r="AA39">
        <v>0</v>
      </c>
      <c r="AB39">
        <v>0</v>
      </c>
      <c r="AC39">
        <v>0</v>
      </c>
      <c r="AD39">
        <v>7.8</v>
      </c>
      <c r="AE39">
        <v>0</v>
      </c>
      <c r="AF39">
        <v>0</v>
      </c>
      <c r="AG39">
        <v>0</v>
      </c>
      <c r="AH39">
        <v>7.8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0.114</v>
      </c>
      <c r="AU39" t="s">
        <v>3</v>
      </c>
      <c r="AV39">
        <v>1</v>
      </c>
      <c r="AW39">
        <v>2</v>
      </c>
      <c r="AX39">
        <v>64924406</v>
      </c>
      <c r="AY39">
        <v>1</v>
      </c>
      <c r="AZ39">
        <v>0</v>
      </c>
      <c r="BA39">
        <v>53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ROUND(AT39*Source!I36*AH39*AL39,2)</f>
        <v>0.48</v>
      </c>
      <c r="CV39">
        <f>ROUND(Y39*Source!I36,7)</f>
        <v>6.2058200000000001E-2</v>
      </c>
      <c r="CW39">
        <v>0</v>
      </c>
      <c r="CX39">
        <f>ROUND(Y39*Source!I36,7)</f>
        <v>6.2058200000000001E-2</v>
      </c>
      <c r="CY39">
        <f>AD39</f>
        <v>7.8</v>
      </c>
      <c r="CZ39">
        <f>AH39</f>
        <v>7.8</v>
      </c>
      <c r="DA39">
        <f>AL39</f>
        <v>1</v>
      </c>
      <c r="DB39">
        <f t="shared" si="23"/>
        <v>0.89</v>
      </c>
      <c r="DC39">
        <f t="shared" si="24"/>
        <v>0</v>
      </c>
      <c r="DD39" t="s">
        <v>3</v>
      </c>
      <c r="DE39" t="s">
        <v>3</v>
      </c>
      <c r="DF39">
        <f t="shared" si="25"/>
        <v>0</v>
      </c>
      <c r="DG39">
        <f>ROUND(ROUND(AF39,2)*CX39,2)</f>
        <v>0</v>
      </c>
      <c r="DH39">
        <f>ROUND(ROUND(AG39,2)*CX39,2)</f>
        <v>0</v>
      </c>
      <c r="DI39">
        <f t="shared" si="6"/>
        <v>0.48</v>
      </c>
      <c r="DJ39">
        <f>DI39</f>
        <v>0.48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64923884</v>
      </c>
      <c r="C40">
        <v>64924402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40</v>
      </c>
      <c r="J40" t="s">
        <v>3</v>
      </c>
      <c r="K40" t="s">
        <v>316</v>
      </c>
      <c r="L40">
        <v>608254</v>
      </c>
      <c r="N40">
        <v>1013</v>
      </c>
      <c r="O40" t="s">
        <v>317</v>
      </c>
      <c r="P40" t="s">
        <v>317</v>
      </c>
      <c r="Q40">
        <v>1</v>
      </c>
      <c r="W40">
        <v>0</v>
      </c>
      <c r="X40">
        <v>-185737400</v>
      </c>
      <c r="Y40">
        <f t="shared" si="22"/>
        <v>0.114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0.114</v>
      </c>
      <c r="AU40" t="s">
        <v>3</v>
      </c>
      <c r="AV40">
        <v>2</v>
      </c>
      <c r="AW40">
        <v>2</v>
      </c>
      <c r="AX40">
        <v>64924407</v>
      </c>
      <c r="AY40">
        <v>1</v>
      </c>
      <c r="AZ40">
        <v>0</v>
      </c>
      <c r="BA40">
        <v>54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ROUND(Y40*Source!I36,7)</f>
        <v>6.2058200000000001E-2</v>
      </c>
      <c r="CY40">
        <f>AD40</f>
        <v>0</v>
      </c>
      <c r="CZ40">
        <f>AH40</f>
        <v>0</v>
      </c>
      <c r="DA40">
        <f>AL40</f>
        <v>1</v>
      </c>
      <c r="DB40">
        <f t="shared" si="23"/>
        <v>0</v>
      </c>
      <c r="DC40">
        <f t="shared" si="24"/>
        <v>0</v>
      </c>
      <c r="DD40" t="s">
        <v>3</v>
      </c>
      <c r="DE40" t="s">
        <v>3</v>
      </c>
      <c r="DF40">
        <f t="shared" si="25"/>
        <v>0</v>
      </c>
      <c r="DG40">
        <f>ROUND(ROUND(AF40,2)*CX40,2)</f>
        <v>0</v>
      </c>
      <c r="DH40">
        <f>ROUND(ROUND(AG40,2)*CX40,2)</f>
        <v>0</v>
      </c>
      <c r="DI40">
        <f t="shared" si="6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64923884</v>
      </c>
      <c r="C41">
        <v>64924402</v>
      </c>
      <c r="D41">
        <v>29172479</v>
      </c>
      <c r="E41">
        <v>1</v>
      </c>
      <c r="F41">
        <v>1</v>
      </c>
      <c r="G41">
        <v>1</v>
      </c>
      <c r="H41">
        <v>2</v>
      </c>
      <c r="I41" t="s">
        <v>341</v>
      </c>
      <c r="J41" t="s">
        <v>342</v>
      </c>
      <c r="K41" t="s">
        <v>343</v>
      </c>
      <c r="L41">
        <v>1368</v>
      </c>
      <c r="N41">
        <v>1011</v>
      </c>
      <c r="O41" t="s">
        <v>321</v>
      </c>
      <c r="P41" t="s">
        <v>321</v>
      </c>
      <c r="Q41">
        <v>1</v>
      </c>
      <c r="W41">
        <v>0</v>
      </c>
      <c r="X41">
        <v>1549832887</v>
      </c>
      <c r="Y41">
        <f t="shared" si="22"/>
        <v>0.114</v>
      </c>
      <c r="AA41">
        <v>0</v>
      </c>
      <c r="AB41">
        <v>99.89</v>
      </c>
      <c r="AC41">
        <v>10.06</v>
      </c>
      <c r="AD41">
        <v>0</v>
      </c>
      <c r="AE41">
        <v>0</v>
      </c>
      <c r="AF41">
        <v>99.89</v>
      </c>
      <c r="AG41">
        <v>10.06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0.114</v>
      </c>
      <c r="AU41" t="s">
        <v>3</v>
      </c>
      <c r="AV41">
        <v>0</v>
      </c>
      <c r="AW41">
        <v>2</v>
      </c>
      <c r="AX41">
        <v>64924408</v>
      </c>
      <c r="AY41">
        <v>1</v>
      </c>
      <c r="AZ41">
        <v>0</v>
      </c>
      <c r="BA41">
        <v>55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ROUND(Y41*Source!I36*DO41,7)</f>
        <v>0</v>
      </c>
      <c r="CX41">
        <f>ROUND(Y41*Source!I36,7)</f>
        <v>6.2058200000000001E-2</v>
      </c>
      <c r="CY41">
        <f>AB41</f>
        <v>99.89</v>
      </c>
      <c r="CZ41">
        <f>AF41</f>
        <v>99.89</v>
      </c>
      <c r="DA41">
        <f>AJ41</f>
        <v>1</v>
      </c>
      <c r="DB41">
        <f t="shared" si="23"/>
        <v>11.39</v>
      </c>
      <c r="DC41">
        <f t="shared" si="24"/>
        <v>1.1499999999999999</v>
      </c>
      <c r="DD41" t="s">
        <v>3</v>
      </c>
      <c r="DE41" t="s">
        <v>3</v>
      </c>
      <c r="DF41">
        <f t="shared" si="25"/>
        <v>0</v>
      </c>
      <c r="DG41">
        <f>ROUND(ROUND(AF41,2)*CX41,2)</f>
        <v>6.2</v>
      </c>
      <c r="DH41">
        <f>ROUND(ROUND(AG41,2)*CX41,2)</f>
        <v>0.62</v>
      </c>
      <c r="DI41">
        <f t="shared" si="6"/>
        <v>0</v>
      </c>
      <c r="DJ41">
        <f>DG41</f>
        <v>6.2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64923882</v>
      </c>
      <c r="C42">
        <v>64924402</v>
      </c>
      <c r="D42">
        <v>18406804</v>
      </c>
      <c r="E42">
        <v>1</v>
      </c>
      <c r="F42">
        <v>1</v>
      </c>
      <c r="G42">
        <v>1</v>
      </c>
      <c r="H42">
        <v>1</v>
      </c>
      <c r="I42" t="s">
        <v>339</v>
      </c>
      <c r="J42" t="s">
        <v>3</v>
      </c>
      <c r="K42" t="s">
        <v>340</v>
      </c>
      <c r="L42">
        <v>1369</v>
      </c>
      <c r="N42">
        <v>1013</v>
      </c>
      <c r="O42" t="s">
        <v>315</v>
      </c>
      <c r="P42" t="s">
        <v>315</v>
      </c>
      <c r="Q42">
        <v>1</v>
      </c>
      <c r="W42">
        <v>0</v>
      </c>
      <c r="X42">
        <v>254330056</v>
      </c>
      <c r="Y42">
        <f t="shared" si="22"/>
        <v>0.114</v>
      </c>
      <c r="AA42">
        <v>0</v>
      </c>
      <c r="AB42">
        <v>0</v>
      </c>
      <c r="AC42">
        <v>0</v>
      </c>
      <c r="AD42">
        <v>7.8</v>
      </c>
      <c r="AE42">
        <v>0</v>
      </c>
      <c r="AF42">
        <v>0</v>
      </c>
      <c r="AG42">
        <v>0</v>
      </c>
      <c r="AH42">
        <v>7.8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0.114</v>
      </c>
      <c r="AU42" t="s">
        <v>3</v>
      </c>
      <c r="AV42">
        <v>1</v>
      </c>
      <c r="AW42">
        <v>2</v>
      </c>
      <c r="AX42">
        <v>64924406</v>
      </c>
      <c r="AY42">
        <v>1</v>
      </c>
      <c r="AZ42">
        <v>0</v>
      </c>
      <c r="BA42">
        <v>56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ROUND(AT42*Source!I37*AH42*AL42,2)</f>
        <v>0.48</v>
      </c>
      <c r="CV42">
        <f>ROUND(Y42*Source!I37,7)</f>
        <v>6.2058200000000001E-2</v>
      </c>
      <c r="CW42">
        <v>0</v>
      </c>
      <c r="CX42">
        <f>ROUND(Y42*Source!I37,7)</f>
        <v>6.2058200000000001E-2</v>
      </c>
      <c r="CY42">
        <f>AD42</f>
        <v>7.8</v>
      </c>
      <c r="CZ42">
        <f>AH42</f>
        <v>7.8</v>
      </c>
      <c r="DA42">
        <f>AL42</f>
        <v>1</v>
      </c>
      <c r="DB42">
        <f t="shared" si="23"/>
        <v>0.89</v>
      </c>
      <c r="DC42">
        <f t="shared" si="24"/>
        <v>0</v>
      </c>
      <c r="DD42" t="s">
        <v>3</v>
      </c>
      <c r="DE42" t="s">
        <v>3</v>
      </c>
      <c r="DF42">
        <f t="shared" si="25"/>
        <v>0</v>
      </c>
      <c r="DG42">
        <f>ROUND(ROUND(AF42,2)*CX42,2)</f>
        <v>0</v>
      </c>
      <c r="DH42">
        <f>ROUND(ROUND(AG42,2)*CX42,2)</f>
        <v>0</v>
      </c>
      <c r="DI42">
        <f t="shared" si="6"/>
        <v>0.48</v>
      </c>
      <c r="DJ42">
        <f>DI42</f>
        <v>0.48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64923882</v>
      </c>
      <c r="C43">
        <v>64924402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40</v>
      </c>
      <c r="J43" t="s">
        <v>3</v>
      </c>
      <c r="K43" t="s">
        <v>316</v>
      </c>
      <c r="L43">
        <v>608254</v>
      </c>
      <c r="N43">
        <v>1013</v>
      </c>
      <c r="O43" t="s">
        <v>317</v>
      </c>
      <c r="P43" t="s">
        <v>317</v>
      </c>
      <c r="Q43">
        <v>1</v>
      </c>
      <c r="W43">
        <v>0</v>
      </c>
      <c r="X43">
        <v>-185737400</v>
      </c>
      <c r="Y43">
        <f t="shared" si="22"/>
        <v>0.114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0.114</v>
      </c>
      <c r="AU43" t="s">
        <v>3</v>
      </c>
      <c r="AV43">
        <v>2</v>
      </c>
      <c r="AW43">
        <v>2</v>
      </c>
      <c r="AX43">
        <v>64924407</v>
      </c>
      <c r="AY43">
        <v>1</v>
      </c>
      <c r="AZ43">
        <v>0</v>
      </c>
      <c r="BA43">
        <v>57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6.2058200000000001E-2</v>
      </c>
      <c r="CY43">
        <f>AD43</f>
        <v>0</v>
      </c>
      <c r="CZ43">
        <f>AH43</f>
        <v>0</v>
      </c>
      <c r="DA43">
        <f>AL43</f>
        <v>1</v>
      </c>
      <c r="DB43">
        <f t="shared" si="23"/>
        <v>0</v>
      </c>
      <c r="DC43">
        <f t="shared" si="24"/>
        <v>0</v>
      </c>
      <c r="DD43" t="s">
        <v>3</v>
      </c>
      <c r="DE43" t="s">
        <v>3</v>
      </c>
      <c r="DF43">
        <f t="shared" si="25"/>
        <v>0</v>
      </c>
      <c r="DG43">
        <f>ROUND(ROUND(AF43,2)*CX43,2)</f>
        <v>0</v>
      </c>
      <c r="DH43">
        <f>ROUND(ROUND(AG43,2)*CX43,2)</f>
        <v>0</v>
      </c>
      <c r="DI43">
        <f t="shared" si="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64923882</v>
      </c>
      <c r="C44">
        <v>64924402</v>
      </c>
      <c r="D44">
        <v>29172479</v>
      </c>
      <c r="E44">
        <v>1</v>
      </c>
      <c r="F44">
        <v>1</v>
      </c>
      <c r="G44">
        <v>1</v>
      </c>
      <c r="H44">
        <v>2</v>
      </c>
      <c r="I44" t="s">
        <v>341</v>
      </c>
      <c r="J44" t="s">
        <v>342</v>
      </c>
      <c r="K44" t="s">
        <v>343</v>
      </c>
      <c r="L44">
        <v>1368</v>
      </c>
      <c r="N44">
        <v>1011</v>
      </c>
      <c r="O44" t="s">
        <v>321</v>
      </c>
      <c r="P44" t="s">
        <v>321</v>
      </c>
      <c r="Q44">
        <v>1</v>
      </c>
      <c r="W44">
        <v>0</v>
      </c>
      <c r="X44">
        <v>1549832887</v>
      </c>
      <c r="Y44">
        <f t="shared" si="22"/>
        <v>0.114</v>
      </c>
      <c r="AA44">
        <v>0</v>
      </c>
      <c r="AB44">
        <v>1211.67</v>
      </c>
      <c r="AC44">
        <v>512.36</v>
      </c>
      <c r="AD44">
        <v>0</v>
      </c>
      <c r="AE44">
        <v>0</v>
      </c>
      <c r="AF44">
        <v>99.89</v>
      </c>
      <c r="AG44">
        <v>10.06</v>
      </c>
      <c r="AH44">
        <v>0</v>
      </c>
      <c r="AI44">
        <v>1</v>
      </c>
      <c r="AJ44">
        <v>12.13</v>
      </c>
      <c r="AK44">
        <v>50.93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0.114</v>
      </c>
      <c r="AU44" t="s">
        <v>3</v>
      </c>
      <c r="AV44">
        <v>0</v>
      </c>
      <c r="AW44">
        <v>2</v>
      </c>
      <c r="AX44">
        <v>64924408</v>
      </c>
      <c r="AY44">
        <v>1</v>
      </c>
      <c r="AZ44">
        <v>0</v>
      </c>
      <c r="BA44">
        <v>58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ROUND(Y44*Source!I37*DO44,7)</f>
        <v>0</v>
      </c>
      <c r="CX44">
        <f>ROUND(Y44*Source!I37,7)</f>
        <v>6.2058200000000001E-2</v>
      </c>
      <c r="CY44">
        <f>AB44</f>
        <v>1211.67</v>
      </c>
      <c r="CZ44">
        <f>AF44</f>
        <v>99.89</v>
      </c>
      <c r="DA44">
        <f>AJ44</f>
        <v>12.13</v>
      </c>
      <c r="DB44">
        <f t="shared" si="23"/>
        <v>11.39</v>
      </c>
      <c r="DC44">
        <f t="shared" si="24"/>
        <v>1.1499999999999999</v>
      </c>
      <c r="DD44" t="s">
        <v>3</v>
      </c>
      <c r="DE44" t="s">
        <v>3</v>
      </c>
      <c r="DF44">
        <f t="shared" si="25"/>
        <v>0</v>
      </c>
      <c r="DG44">
        <f>ROUND(ROUND(AF44*AJ44,2)*CX44,2)</f>
        <v>75.19</v>
      </c>
      <c r="DH44">
        <f>ROUND(ROUND(AG44*AK44,2)*CX44,2)</f>
        <v>31.8</v>
      </c>
      <c r="DI44">
        <f t="shared" si="6"/>
        <v>0</v>
      </c>
      <c r="DJ44">
        <f>DG44</f>
        <v>75.19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ROW(Source!A73)</f>
        <v>73</v>
      </c>
      <c r="B45">
        <v>64923884</v>
      </c>
      <c r="C45">
        <v>64924409</v>
      </c>
      <c r="D45">
        <v>18416200</v>
      </c>
      <c r="E45">
        <v>1</v>
      </c>
      <c r="F45">
        <v>1</v>
      </c>
      <c r="G45">
        <v>1</v>
      </c>
      <c r="H45">
        <v>1</v>
      </c>
      <c r="I45" t="s">
        <v>313</v>
      </c>
      <c r="J45" t="s">
        <v>3</v>
      </c>
      <c r="K45" t="s">
        <v>314</v>
      </c>
      <c r="L45">
        <v>1369</v>
      </c>
      <c r="N45">
        <v>1013</v>
      </c>
      <c r="O45" t="s">
        <v>315</v>
      </c>
      <c r="P45" t="s">
        <v>315</v>
      </c>
      <c r="Q45">
        <v>1</v>
      </c>
      <c r="W45">
        <v>0</v>
      </c>
      <c r="X45">
        <v>-1663475933</v>
      </c>
      <c r="Y45">
        <f t="shared" ref="Y45:Y60" si="26">(AT45*ROUND(0.75,7))</f>
        <v>110.83500000000001</v>
      </c>
      <c r="AA45">
        <v>0</v>
      </c>
      <c r="AB45">
        <v>0</v>
      </c>
      <c r="AC45">
        <v>0</v>
      </c>
      <c r="AD45">
        <v>9.76</v>
      </c>
      <c r="AE45">
        <v>0</v>
      </c>
      <c r="AF45">
        <v>0</v>
      </c>
      <c r="AG45">
        <v>0</v>
      </c>
      <c r="AH45">
        <v>9.76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147.78</v>
      </c>
      <c r="AU45" t="s">
        <v>33</v>
      </c>
      <c r="AV45">
        <v>1</v>
      </c>
      <c r="AW45">
        <v>2</v>
      </c>
      <c r="AX45">
        <v>64924418</v>
      </c>
      <c r="AY45">
        <v>1</v>
      </c>
      <c r="AZ45">
        <v>0</v>
      </c>
      <c r="BA45">
        <v>59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ROUND(AT45*Source!I73*AH45*AL45,2)</f>
        <v>434</v>
      </c>
      <c r="CV45">
        <f>ROUND(Y45*Source!I73,7)</f>
        <v>33.350251499999999</v>
      </c>
      <c r="CW45">
        <v>0</v>
      </c>
      <c r="CX45">
        <f>ROUND(Y45*Source!I73,7)</f>
        <v>33.350251499999999</v>
      </c>
      <c r="CY45">
        <f>AD45</f>
        <v>9.76</v>
      </c>
      <c r="CZ45">
        <f>AH45</f>
        <v>9.76</v>
      </c>
      <c r="DA45">
        <f>AL45</f>
        <v>1</v>
      </c>
      <c r="DB45">
        <f t="shared" ref="DB45:DB60" si="27">ROUND((ROUND(AT45*CZ45,2)*ROUND(0.75,7)),2)</f>
        <v>1081.75</v>
      </c>
      <c r="DC45">
        <f t="shared" ref="DC45:DC60" si="28">ROUND((ROUND(AT45*AG45,2)*ROUND(0.75,7)),2)</f>
        <v>0</v>
      </c>
      <c r="DD45" t="s">
        <v>3</v>
      </c>
      <c r="DE45" t="s">
        <v>3</v>
      </c>
      <c r="DF45">
        <f t="shared" si="25"/>
        <v>0</v>
      </c>
      <c r="DG45">
        <f t="shared" ref="DG45:DG54" si="29">ROUND(ROUND(AF45,2)*CX45,2)</f>
        <v>0</v>
      </c>
      <c r="DH45">
        <f t="shared" ref="DH45:DH54" si="30">ROUND(ROUND(AG45,2)*CX45,2)</f>
        <v>0</v>
      </c>
      <c r="DI45">
        <f t="shared" si="6"/>
        <v>325.5</v>
      </c>
      <c r="DJ45">
        <f>DI45</f>
        <v>325.5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ROW(Source!A73)</f>
        <v>73</v>
      </c>
      <c r="B46">
        <v>64923884</v>
      </c>
      <c r="C46">
        <v>64924409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40</v>
      </c>
      <c r="J46" t="s">
        <v>3</v>
      </c>
      <c r="K46" t="s">
        <v>316</v>
      </c>
      <c r="L46">
        <v>608254</v>
      </c>
      <c r="N46">
        <v>1013</v>
      </c>
      <c r="O46" t="s">
        <v>317</v>
      </c>
      <c r="P46" t="s">
        <v>317</v>
      </c>
      <c r="Q46">
        <v>1</v>
      </c>
      <c r="W46">
        <v>0</v>
      </c>
      <c r="X46">
        <v>-185737400</v>
      </c>
      <c r="Y46">
        <f t="shared" si="26"/>
        <v>20.767500000000002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27.69</v>
      </c>
      <c r="AU46" t="s">
        <v>33</v>
      </c>
      <c r="AV46">
        <v>2</v>
      </c>
      <c r="AW46">
        <v>2</v>
      </c>
      <c r="AX46">
        <v>64924419</v>
      </c>
      <c r="AY46">
        <v>1</v>
      </c>
      <c r="AZ46">
        <v>0</v>
      </c>
      <c r="BA46">
        <v>60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ROUND(Y46*Source!I73,7)</f>
        <v>6.2489407999999997</v>
      </c>
      <c r="CY46">
        <f>AD46</f>
        <v>0</v>
      </c>
      <c r="CZ46">
        <f>AH46</f>
        <v>0</v>
      </c>
      <c r="DA46">
        <f>AL46</f>
        <v>1</v>
      </c>
      <c r="DB46">
        <f t="shared" si="27"/>
        <v>0</v>
      </c>
      <c r="DC46">
        <f t="shared" si="28"/>
        <v>0</v>
      </c>
      <c r="DD46" t="s">
        <v>3</v>
      </c>
      <c r="DE46" t="s">
        <v>3</v>
      </c>
      <c r="DF46">
        <f t="shared" si="25"/>
        <v>0</v>
      </c>
      <c r="DG46">
        <f t="shared" si="29"/>
        <v>0</v>
      </c>
      <c r="DH46">
        <f t="shared" si="30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ROW(Source!A73)</f>
        <v>73</v>
      </c>
      <c r="B47">
        <v>64923884</v>
      </c>
      <c r="C47">
        <v>64924409</v>
      </c>
      <c r="D47">
        <v>29172562</v>
      </c>
      <c r="E47">
        <v>1</v>
      </c>
      <c r="F47">
        <v>1</v>
      </c>
      <c r="G47">
        <v>1</v>
      </c>
      <c r="H47">
        <v>2</v>
      </c>
      <c r="I47" t="s">
        <v>318</v>
      </c>
      <c r="J47" t="s">
        <v>319</v>
      </c>
      <c r="K47" t="s">
        <v>320</v>
      </c>
      <c r="L47">
        <v>1368</v>
      </c>
      <c r="N47">
        <v>1011</v>
      </c>
      <c r="O47" t="s">
        <v>321</v>
      </c>
      <c r="P47" t="s">
        <v>321</v>
      </c>
      <c r="Q47">
        <v>1</v>
      </c>
      <c r="W47">
        <v>0</v>
      </c>
      <c r="X47">
        <v>-1606960438</v>
      </c>
      <c r="Y47">
        <f t="shared" si="26"/>
        <v>13.8825</v>
      </c>
      <c r="AA47">
        <v>0</v>
      </c>
      <c r="AB47">
        <v>245.27</v>
      </c>
      <c r="AC47">
        <v>13.5</v>
      </c>
      <c r="AD47">
        <v>0</v>
      </c>
      <c r="AE47">
        <v>0</v>
      </c>
      <c r="AF47">
        <v>245.27</v>
      </c>
      <c r="AG47">
        <v>13.5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18.510000000000002</v>
      </c>
      <c r="AU47" t="s">
        <v>33</v>
      </c>
      <c r="AV47">
        <v>0</v>
      </c>
      <c r="AW47">
        <v>2</v>
      </c>
      <c r="AX47">
        <v>64924420</v>
      </c>
      <c r="AY47">
        <v>1</v>
      </c>
      <c r="AZ47">
        <v>0</v>
      </c>
      <c r="BA47">
        <v>61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ROUND(Y47*Source!I73*DO47,7)</f>
        <v>0</v>
      </c>
      <c r="CX47">
        <f>ROUND(Y47*Source!I73,7)</f>
        <v>4.1772442999999999</v>
      </c>
      <c r="CY47">
        <f t="shared" ref="CY47:CY52" si="31">AB47</f>
        <v>245.27</v>
      </c>
      <c r="CZ47">
        <f t="shared" ref="CZ47:CZ52" si="32">AF47</f>
        <v>245.27</v>
      </c>
      <c r="DA47">
        <f t="shared" ref="DA47:DA52" si="33">AJ47</f>
        <v>1</v>
      </c>
      <c r="DB47">
        <f t="shared" si="27"/>
        <v>3404.96</v>
      </c>
      <c r="DC47">
        <f t="shared" si="28"/>
        <v>187.42</v>
      </c>
      <c r="DD47" t="s">
        <v>3</v>
      </c>
      <c r="DE47" t="s">
        <v>3</v>
      </c>
      <c r="DF47">
        <f t="shared" si="25"/>
        <v>0</v>
      </c>
      <c r="DG47">
        <f t="shared" si="29"/>
        <v>1024.55</v>
      </c>
      <c r="DH47">
        <f t="shared" si="30"/>
        <v>56.39</v>
      </c>
      <c r="DI47">
        <f t="shared" si="6"/>
        <v>0</v>
      </c>
      <c r="DJ47">
        <f t="shared" ref="DJ47:DJ52" si="34">DG47</f>
        <v>1024.55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ROW(Source!A73)</f>
        <v>73</v>
      </c>
      <c r="B48">
        <v>64923884</v>
      </c>
      <c r="C48">
        <v>64924409</v>
      </c>
      <c r="D48">
        <v>29173724</v>
      </c>
      <c r="E48">
        <v>1</v>
      </c>
      <c r="F48">
        <v>1</v>
      </c>
      <c r="G48">
        <v>1</v>
      </c>
      <c r="H48">
        <v>2</v>
      </c>
      <c r="I48" t="s">
        <v>322</v>
      </c>
      <c r="J48" t="s">
        <v>323</v>
      </c>
      <c r="K48" t="s">
        <v>324</v>
      </c>
      <c r="L48">
        <v>1368</v>
      </c>
      <c r="N48">
        <v>1011</v>
      </c>
      <c r="O48" t="s">
        <v>321</v>
      </c>
      <c r="P48" t="s">
        <v>321</v>
      </c>
      <c r="Q48">
        <v>1</v>
      </c>
      <c r="W48">
        <v>0</v>
      </c>
      <c r="X48">
        <v>-1332165659</v>
      </c>
      <c r="Y48">
        <f t="shared" si="26"/>
        <v>6.8849999999999998</v>
      </c>
      <c r="AA48">
        <v>0</v>
      </c>
      <c r="AB48">
        <v>147.43</v>
      </c>
      <c r="AC48">
        <v>11.6</v>
      </c>
      <c r="AD48">
        <v>0</v>
      </c>
      <c r="AE48">
        <v>0</v>
      </c>
      <c r="AF48">
        <v>147.43</v>
      </c>
      <c r="AG48">
        <v>11.6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9.18</v>
      </c>
      <c r="AU48" t="s">
        <v>33</v>
      </c>
      <c r="AV48">
        <v>0</v>
      </c>
      <c r="AW48">
        <v>2</v>
      </c>
      <c r="AX48">
        <v>64924421</v>
      </c>
      <c r="AY48">
        <v>1</v>
      </c>
      <c r="AZ48">
        <v>0</v>
      </c>
      <c r="BA48">
        <v>62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ROUND(Y48*Source!I73*DO48,7)</f>
        <v>0</v>
      </c>
      <c r="CX48">
        <f>ROUND(Y48*Source!I73,7)</f>
        <v>2.0716964999999998</v>
      </c>
      <c r="CY48">
        <f t="shared" si="31"/>
        <v>147.43</v>
      </c>
      <c r="CZ48">
        <f t="shared" si="32"/>
        <v>147.43</v>
      </c>
      <c r="DA48">
        <f t="shared" si="33"/>
        <v>1</v>
      </c>
      <c r="DB48">
        <f t="shared" si="27"/>
        <v>1015.06</v>
      </c>
      <c r="DC48">
        <f t="shared" si="28"/>
        <v>79.87</v>
      </c>
      <c r="DD48" t="s">
        <v>3</v>
      </c>
      <c r="DE48" t="s">
        <v>3</v>
      </c>
      <c r="DF48">
        <f t="shared" si="25"/>
        <v>0</v>
      </c>
      <c r="DG48">
        <f t="shared" si="29"/>
        <v>305.43</v>
      </c>
      <c r="DH48">
        <f t="shared" si="30"/>
        <v>24.03</v>
      </c>
      <c r="DI48">
        <f t="shared" si="6"/>
        <v>0</v>
      </c>
      <c r="DJ48">
        <f t="shared" si="34"/>
        <v>305.43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ROW(Source!A73)</f>
        <v>73</v>
      </c>
      <c r="B49">
        <v>64923884</v>
      </c>
      <c r="C49">
        <v>64924409</v>
      </c>
      <c r="D49">
        <v>29173727</v>
      </c>
      <c r="E49">
        <v>1</v>
      </c>
      <c r="F49">
        <v>1</v>
      </c>
      <c r="G49">
        <v>1</v>
      </c>
      <c r="H49">
        <v>2</v>
      </c>
      <c r="I49" t="s">
        <v>325</v>
      </c>
      <c r="J49" t="s">
        <v>326</v>
      </c>
      <c r="K49" t="s">
        <v>327</v>
      </c>
      <c r="L49">
        <v>1368</v>
      </c>
      <c r="N49">
        <v>1011</v>
      </c>
      <c r="O49" t="s">
        <v>321</v>
      </c>
      <c r="P49" t="s">
        <v>321</v>
      </c>
      <c r="Q49">
        <v>1</v>
      </c>
      <c r="W49">
        <v>0</v>
      </c>
      <c r="X49">
        <v>-1357178127</v>
      </c>
      <c r="Y49">
        <f t="shared" si="26"/>
        <v>1.1325000000000001</v>
      </c>
      <c r="AA49">
        <v>0</v>
      </c>
      <c r="AB49">
        <v>17.14</v>
      </c>
      <c r="AC49">
        <v>0</v>
      </c>
      <c r="AD49">
        <v>0</v>
      </c>
      <c r="AE49">
        <v>0</v>
      </c>
      <c r="AF49">
        <v>17.14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1.51</v>
      </c>
      <c r="AU49" t="s">
        <v>33</v>
      </c>
      <c r="AV49">
        <v>0</v>
      </c>
      <c r="AW49">
        <v>2</v>
      </c>
      <c r="AX49">
        <v>64924422</v>
      </c>
      <c r="AY49">
        <v>1</v>
      </c>
      <c r="AZ49">
        <v>0</v>
      </c>
      <c r="BA49">
        <v>63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ROUND(Y49*Source!I73*DO49,7)</f>
        <v>0</v>
      </c>
      <c r="CX49">
        <f>ROUND(Y49*Source!I73,7)</f>
        <v>0.3407693</v>
      </c>
      <c r="CY49">
        <f t="shared" si="31"/>
        <v>17.14</v>
      </c>
      <c r="CZ49">
        <f t="shared" si="32"/>
        <v>17.14</v>
      </c>
      <c r="DA49">
        <f t="shared" si="33"/>
        <v>1</v>
      </c>
      <c r="DB49">
        <f t="shared" si="27"/>
        <v>19.41</v>
      </c>
      <c r="DC49">
        <f t="shared" si="28"/>
        <v>0</v>
      </c>
      <c r="DD49" t="s">
        <v>3</v>
      </c>
      <c r="DE49" t="s">
        <v>3</v>
      </c>
      <c r="DF49">
        <f t="shared" si="25"/>
        <v>0</v>
      </c>
      <c r="DG49">
        <f t="shared" si="29"/>
        <v>5.84</v>
      </c>
      <c r="DH49">
        <f t="shared" si="30"/>
        <v>0</v>
      </c>
      <c r="DI49">
        <f t="shared" si="6"/>
        <v>0</v>
      </c>
      <c r="DJ49">
        <f t="shared" si="34"/>
        <v>5.84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ROW(Source!A73)</f>
        <v>73</v>
      </c>
      <c r="B50">
        <v>64923884</v>
      </c>
      <c r="C50">
        <v>64924409</v>
      </c>
      <c r="D50">
        <v>29174689</v>
      </c>
      <c r="E50">
        <v>1</v>
      </c>
      <c r="F50">
        <v>1</v>
      </c>
      <c r="G50">
        <v>1</v>
      </c>
      <c r="H50">
        <v>2</v>
      </c>
      <c r="I50" t="s">
        <v>328</v>
      </c>
      <c r="J50" t="s">
        <v>329</v>
      </c>
      <c r="K50" t="s">
        <v>330</v>
      </c>
      <c r="L50">
        <v>1368</v>
      </c>
      <c r="N50">
        <v>1011</v>
      </c>
      <c r="O50" t="s">
        <v>321</v>
      </c>
      <c r="P50" t="s">
        <v>321</v>
      </c>
      <c r="Q50">
        <v>1</v>
      </c>
      <c r="W50">
        <v>0</v>
      </c>
      <c r="X50">
        <v>-592654397</v>
      </c>
      <c r="Y50">
        <f t="shared" si="26"/>
        <v>8.5350000000000001</v>
      </c>
      <c r="AA50">
        <v>0</v>
      </c>
      <c r="AB50">
        <v>1.1100000000000001</v>
      </c>
      <c r="AC50">
        <v>0</v>
      </c>
      <c r="AD50">
        <v>0</v>
      </c>
      <c r="AE50">
        <v>0</v>
      </c>
      <c r="AF50">
        <v>1.1100000000000001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11.38</v>
      </c>
      <c r="AU50" t="s">
        <v>33</v>
      </c>
      <c r="AV50">
        <v>0</v>
      </c>
      <c r="AW50">
        <v>2</v>
      </c>
      <c r="AX50">
        <v>64924423</v>
      </c>
      <c r="AY50">
        <v>1</v>
      </c>
      <c r="AZ50">
        <v>0</v>
      </c>
      <c r="BA50">
        <v>64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ROUND(Y50*Source!I73*DO50,7)</f>
        <v>0</v>
      </c>
      <c r="CX50">
        <f>ROUND(Y50*Source!I73,7)</f>
        <v>2.5681815000000001</v>
      </c>
      <c r="CY50">
        <f t="shared" si="31"/>
        <v>1.1100000000000001</v>
      </c>
      <c r="CZ50">
        <f t="shared" si="32"/>
        <v>1.1100000000000001</v>
      </c>
      <c r="DA50">
        <f t="shared" si="33"/>
        <v>1</v>
      </c>
      <c r="DB50">
        <f t="shared" si="27"/>
        <v>9.4700000000000006</v>
      </c>
      <c r="DC50">
        <f t="shared" si="28"/>
        <v>0</v>
      </c>
      <c r="DD50" t="s">
        <v>3</v>
      </c>
      <c r="DE50" t="s">
        <v>3</v>
      </c>
      <c r="DF50">
        <f t="shared" si="25"/>
        <v>0</v>
      </c>
      <c r="DG50">
        <f t="shared" si="29"/>
        <v>2.85</v>
      </c>
      <c r="DH50">
        <f t="shared" si="30"/>
        <v>0</v>
      </c>
      <c r="DI50">
        <f t="shared" si="6"/>
        <v>0</v>
      </c>
      <c r="DJ50">
        <f t="shared" si="34"/>
        <v>2.85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ROW(Source!A73)</f>
        <v>73</v>
      </c>
      <c r="B51">
        <v>64923884</v>
      </c>
      <c r="C51">
        <v>64924409</v>
      </c>
      <c r="D51">
        <v>29174914</v>
      </c>
      <c r="E51">
        <v>1</v>
      </c>
      <c r="F51">
        <v>1</v>
      </c>
      <c r="G51">
        <v>1</v>
      </c>
      <c r="H51">
        <v>2</v>
      </c>
      <c r="I51" t="s">
        <v>331</v>
      </c>
      <c r="J51" t="s">
        <v>332</v>
      </c>
      <c r="K51" t="s">
        <v>333</v>
      </c>
      <c r="L51">
        <v>1368</v>
      </c>
      <c r="N51">
        <v>1011</v>
      </c>
      <c r="O51" t="s">
        <v>321</v>
      </c>
      <c r="P51" t="s">
        <v>321</v>
      </c>
      <c r="Q51">
        <v>1</v>
      </c>
      <c r="W51">
        <v>0</v>
      </c>
      <c r="X51">
        <v>1456425524</v>
      </c>
      <c r="Y51">
        <f t="shared" si="26"/>
        <v>2.88</v>
      </c>
      <c r="AA51">
        <v>0</v>
      </c>
      <c r="AB51">
        <v>105.42</v>
      </c>
      <c r="AC51">
        <v>11.6</v>
      </c>
      <c r="AD51">
        <v>0</v>
      </c>
      <c r="AE51">
        <v>0</v>
      </c>
      <c r="AF51">
        <v>105.42</v>
      </c>
      <c r="AG51">
        <v>11.6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3.84</v>
      </c>
      <c r="AU51" t="s">
        <v>33</v>
      </c>
      <c r="AV51">
        <v>0</v>
      </c>
      <c r="AW51">
        <v>2</v>
      </c>
      <c r="AX51">
        <v>64924424</v>
      </c>
      <c r="AY51">
        <v>1</v>
      </c>
      <c r="AZ51">
        <v>0</v>
      </c>
      <c r="BA51">
        <v>65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ROUND(Y51*Source!I73*DO51,7)</f>
        <v>0</v>
      </c>
      <c r="CX51">
        <f>ROUND(Y51*Source!I73,7)</f>
        <v>0.86659200000000003</v>
      </c>
      <c r="CY51">
        <f t="shared" si="31"/>
        <v>105.42</v>
      </c>
      <c r="CZ51">
        <f t="shared" si="32"/>
        <v>105.42</v>
      </c>
      <c r="DA51">
        <f t="shared" si="33"/>
        <v>1</v>
      </c>
      <c r="DB51">
        <f t="shared" si="27"/>
        <v>303.61</v>
      </c>
      <c r="DC51">
        <f t="shared" si="28"/>
        <v>33.409999999999997</v>
      </c>
      <c r="DD51" t="s">
        <v>3</v>
      </c>
      <c r="DE51" t="s">
        <v>3</v>
      </c>
      <c r="DF51">
        <f t="shared" si="25"/>
        <v>0</v>
      </c>
      <c r="DG51">
        <f t="shared" si="29"/>
        <v>91.36</v>
      </c>
      <c r="DH51">
        <f t="shared" si="30"/>
        <v>10.050000000000001</v>
      </c>
      <c r="DI51">
        <f t="shared" si="6"/>
        <v>0</v>
      </c>
      <c r="DJ51">
        <f t="shared" si="34"/>
        <v>91.36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ROW(Source!A73)</f>
        <v>73</v>
      </c>
      <c r="B52">
        <v>64923884</v>
      </c>
      <c r="C52">
        <v>64924409</v>
      </c>
      <c r="D52">
        <v>29174954</v>
      </c>
      <c r="E52">
        <v>1</v>
      </c>
      <c r="F52">
        <v>1</v>
      </c>
      <c r="G52">
        <v>1</v>
      </c>
      <c r="H52">
        <v>2</v>
      </c>
      <c r="I52" t="s">
        <v>334</v>
      </c>
      <c r="J52" t="s">
        <v>335</v>
      </c>
      <c r="K52" t="s">
        <v>336</v>
      </c>
      <c r="L52">
        <v>1368</v>
      </c>
      <c r="N52">
        <v>1011</v>
      </c>
      <c r="O52" t="s">
        <v>321</v>
      </c>
      <c r="P52" t="s">
        <v>321</v>
      </c>
      <c r="Q52">
        <v>1</v>
      </c>
      <c r="W52">
        <v>0</v>
      </c>
      <c r="X52">
        <v>-972600679</v>
      </c>
      <c r="Y52">
        <f t="shared" si="26"/>
        <v>15.78</v>
      </c>
      <c r="AA52">
        <v>0</v>
      </c>
      <c r="AB52">
        <v>214.93</v>
      </c>
      <c r="AC52">
        <v>13.5</v>
      </c>
      <c r="AD52">
        <v>0</v>
      </c>
      <c r="AE52">
        <v>0</v>
      </c>
      <c r="AF52">
        <v>214.93</v>
      </c>
      <c r="AG52">
        <v>13.5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21.04</v>
      </c>
      <c r="AU52" t="s">
        <v>33</v>
      </c>
      <c r="AV52">
        <v>0</v>
      </c>
      <c r="AW52">
        <v>2</v>
      </c>
      <c r="AX52">
        <v>64924425</v>
      </c>
      <c r="AY52">
        <v>1</v>
      </c>
      <c r="AZ52">
        <v>0</v>
      </c>
      <c r="BA52">
        <v>66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ROUND(Y52*Source!I73*DO52,7)</f>
        <v>0</v>
      </c>
      <c r="CX52">
        <f>ROUND(Y52*Source!I73,7)</f>
        <v>4.748202</v>
      </c>
      <c r="CY52">
        <f t="shared" si="31"/>
        <v>214.93</v>
      </c>
      <c r="CZ52">
        <f t="shared" si="32"/>
        <v>214.93</v>
      </c>
      <c r="DA52">
        <f t="shared" si="33"/>
        <v>1</v>
      </c>
      <c r="DB52">
        <f t="shared" si="27"/>
        <v>3391.6</v>
      </c>
      <c r="DC52">
        <f t="shared" si="28"/>
        <v>213.03</v>
      </c>
      <c r="DD52" t="s">
        <v>3</v>
      </c>
      <c r="DE52" t="s">
        <v>3</v>
      </c>
      <c r="DF52">
        <f t="shared" si="25"/>
        <v>0</v>
      </c>
      <c r="DG52">
        <f t="shared" si="29"/>
        <v>1020.53</v>
      </c>
      <c r="DH52">
        <f t="shared" si="30"/>
        <v>64.099999999999994</v>
      </c>
      <c r="DI52">
        <f t="shared" si="6"/>
        <v>0</v>
      </c>
      <c r="DJ52">
        <f t="shared" si="34"/>
        <v>1020.53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ROW(Source!A74)</f>
        <v>74</v>
      </c>
      <c r="B53">
        <v>64923882</v>
      </c>
      <c r="C53">
        <v>64924409</v>
      </c>
      <c r="D53">
        <v>18416200</v>
      </c>
      <c r="E53">
        <v>1</v>
      </c>
      <c r="F53">
        <v>1</v>
      </c>
      <c r="G53">
        <v>1</v>
      </c>
      <c r="H53">
        <v>1</v>
      </c>
      <c r="I53" t="s">
        <v>313</v>
      </c>
      <c r="J53" t="s">
        <v>3</v>
      </c>
      <c r="K53" t="s">
        <v>314</v>
      </c>
      <c r="L53">
        <v>1369</v>
      </c>
      <c r="N53">
        <v>1013</v>
      </c>
      <c r="O53" t="s">
        <v>315</v>
      </c>
      <c r="P53" t="s">
        <v>315</v>
      </c>
      <c r="Q53">
        <v>1</v>
      </c>
      <c r="W53">
        <v>0</v>
      </c>
      <c r="X53">
        <v>-1663475933</v>
      </c>
      <c r="Y53">
        <f t="shared" si="26"/>
        <v>110.83500000000001</v>
      </c>
      <c r="AA53">
        <v>0</v>
      </c>
      <c r="AB53">
        <v>0</v>
      </c>
      <c r="AC53">
        <v>0</v>
      </c>
      <c r="AD53">
        <v>9.76</v>
      </c>
      <c r="AE53">
        <v>0</v>
      </c>
      <c r="AF53">
        <v>0</v>
      </c>
      <c r="AG53">
        <v>0</v>
      </c>
      <c r="AH53">
        <v>9.76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147.78</v>
      </c>
      <c r="AU53" t="s">
        <v>33</v>
      </c>
      <c r="AV53">
        <v>1</v>
      </c>
      <c r="AW53">
        <v>2</v>
      </c>
      <c r="AX53">
        <v>64924418</v>
      </c>
      <c r="AY53">
        <v>1</v>
      </c>
      <c r="AZ53">
        <v>0</v>
      </c>
      <c r="BA53">
        <v>71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ROUND(AT53*Source!I74*AH53*AL53,2)</f>
        <v>434</v>
      </c>
      <c r="CV53">
        <f>ROUND(Y53*Source!I74,7)</f>
        <v>33.350251499999999</v>
      </c>
      <c r="CW53">
        <v>0</v>
      </c>
      <c r="CX53">
        <f>ROUND(Y53*Source!I74,7)</f>
        <v>33.350251499999999</v>
      </c>
      <c r="CY53">
        <f>AD53</f>
        <v>9.76</v>
      </c>
      <c r="CZ53">
        <f>AH53</f>
        <v>9.76</v>
      </c>
      <c r="DA53">
        <f>AL53</f>
        <v>1</v>
      </c>
      <c r="DB53">
        <f t="shared" si="27"/>
        <v>1081.75</v>
      </c>
      <c r="DC53">
        <f t="shared" si="28"/>
        <v>0</v>
      </c>
      <c r="DD53" t="s">
        <v>3</v>
      </c>
      <c r="DE53" t="s">
        <v>3</v>
      </c>
      <c r="DF53">
        <f t="shared" si="25"/>
        <v>0</v>
      </c>
      <c r="DG53">
        <f t="shared" si="29"/>
        <v>0</v>
      </c>
      <c r="DH53">
        <f t="shared" si="30"/>
        <v>0</v>
      </c>
      <c r="DI53">
        <f t="shared" si="6"/>
        <v>325.5</v>
      </c>
      <c r="DJ53">
        <f>DI53</f>
        <v>325.5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ROW(Source!A74)</f>
        <v>74</v>
      </c>
      <c r="B54">
        <v>64923882</v>
      </c>
      <c r="C54">
        <v>64924409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40</v>
      </c>
      <c r="J54" t="s">
        <v>3</v>
      </c>
      <c r="K54" t="s">
        <v>316</v>
      </c>
      <c r="L54">
        <v>608254</v>
      </c>
      <c r="N54">
        <v>1013</v>
      </c>
      <c r="O54" t="s">
        <v>317</v>
      </c>
      <c r="P54" t="s">
        <v>317</v>
      </c>
      <c r="Q54">
        <v>1</v>
      </c>
      <c r="W54">
        <v>0</v>
      </c>
      <c r="X54">
        <v>-185737400</v>
      </c>
      <c r="Y54">
        <f t="shared" si="26"/>
        <v>20.767500000000002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27.69</v>
      </c>
      <c r="AU54" t="s">
        <v>33</v>
      </c>
      <c r="AV54">
        <v>2</v>
      </c>
      <c r="AW54">
        <v>2</v>
      </c>
      <c r="AX54">
        <v>64924419</v>
      </c>
      <c r="AY54">
        <v>1</v>
      </c>
      <c r="AZ54">
        <v>0</v>
      </c>
      <c r="BA54">
        <v>72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ROUND(Y54*Source!I74,7)</f>
        <v>6.2489407999999997</v>
      </c>
      <c r="CY54">
        <f>AD54</f>
        <v>0</v>
      </c>
      <c r="CZ54">
        <f>AH54</f>
        <v>0</v>
      </c>
      <c r="DA54">
        <f>AL54</f>
        <v>1</v>
      </c>
      <c r="DB54">
        <f t="shared" si="27"/>
        <v>0</v>
      </c>
      <c r="DC54">
        <f t="shared" si="28"/>
        <v>0</v>
      </c>
      <c r="DD54" t="s">
        <v>3</v>
      </c>
      <c r="DE54" t="s">
        <v>3</v>
      </c>
      <c r="DF54">
        <f t="shared" si="25"/>
        <v>0</v>
      </c>
      <c r="DG54">
        <f t="shared" si="29"/>
        <v>0</v>
      </c>
      <c r="DH54">
        <f t="shared" si="30"/>
        <v>0</v>
      </c>
      <c r="DI54">
        <f t="shared" si="6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ROW(Source!A74)</f>
        <v>74</v>
      </c>
      <c r="B55">
        <v>64923882</v>
      </c>
      <c r="C55">
        <v>64924409</v>
      </c>
      <c r="D55">
        <v>29172562</v>
      </c>
      <c r="E55">
        <v>1</v>
      </c>
      <c r="F55">
        <v>1</v>
      </c>
      <c r="G55">
        <v>1</v>
      </c>
      <c r="H55">
        <v>2</v>
      </c>
      <c r="I55" t="s">
        <v>318</v>
      </c>
      <c r="J55" t="s">
        <v>319</v>
      </c>
      <c r="K55" t="s">
        <v>320</v>
      </c>
      <c r="L55">
        <v>1368</v>
      </c>
      <c r="N55">
        <v>1011</v>
      </c>
      <c r="O55" t="s">
        <v>321</v>
      </c>
      <c r="P55" t="s">
        <v>321</v>
      </c>
      <c r="Q55">
        <v>1</v>
      </c>
      <c r="W55">
        <v>0</v>
      </c>
      <c r="X55">
        <v>-1606960438</v>
      </c>
      <c r="Y55">
        <f t="shared" si="26"/>
        <v>13.8825</v>
      </c>
      <c r="AA55">
        <v>0</v>
      </c>
      <c r="AB55">
        <v>1969.52</v>
      </c>
      <c r="AC55">
        <v>687.56</v>
      </c>
      <c r="AD55">
        <v>0</v>
      </c>
      <c r="AE55">
        <v>0</v>
      </c>
      <c r="AF55">
        <v>245.27</v>
      </c>
      <c r="AG55">
        <v>13.5</v>
      </c>
      <c r="AH55">
        <v>0</v>
      </c>
      <c r="AI55">
        <v>1</v>
      </c>
      <c r="AJ55">
        <v>8.0299999999999994</v>
      </c>
      <c r="AK55">
        <v>50.93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18.510000000000002</v>
      </c>
      <c r="AU55" t="s">
        <v>33</v>
      </c>
      <c r="AV55">
        <v>0</v>
      </c>
      <c r="AW55">
        <v>2</v>
      </c>
      <c r="AX55">
        <v>64924420</v>
      </c>
      <c r="AY55">
        <v>1</v>
      </c>
      <c r="AZ55">
        <v>0</v>
      </c>
      <c r="BA55">
        <v>73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ROUND(Y55*Source!I74*DO55,7)</f>
        <v>0</v>
      </c>
      <c r="CX55">
        <f>ROUND(Y55*Source!I74,7)</f>
        <v>4.1772442999999999</v>
      </c>
      <c r="CY55">
        <f t="shared" ref="CY55:CY60" si="35">AB55</f>
        <v>1969.52</v>
      </c>
      <c r="CZ55">
        <f t="shared" ref="CZ55:CZ60" si="36">AF55</f>
        <v>245.27</v>
      </c>
      <c r="DA55">
        <f t="shared" ref="DA55:DA60" si="37">AJ55</f>
        <v>8.0299999999999994</v>
      </c>
      <c r="DB55">
        <f t="shared" si="27"/>
        <v>3404.96</v>
      </c>
      <c r="DC55">
        <f t="shared" si="28"/>
        <v>187.42</v>
      </c>
      <c r="DD55" t="s">
        <v>3</v>
      </c>
      <c r="DE55" t="s">
        <v>3</v>
      </c>
      <c r="DF55">
        <f t="shared" si="25"/>
        <v>0</v>
      </c>
      <c r="DG55">
        <f t="shared" ref="DG55:DG60" si="38">ROUND(ROUND(AF55*AJ55,2)*CX55,2)</f>
        <v>8227.17</v>
      </c>
      <c r="DH55">
        <f t="shared" ref="DH55:DH60" si="39">ROUND(ROUND(AG55*AK55,2)*CX55,2)</f>
        <v>2872.11</v>
      </c>
      <c r="DI55">
        <f t="shared" si="6"/>
        <v>0</v>
      </c>
      <c r="DJ55">
        <f t="shared" ref="DJ55:DJ60" si="40">DG55</f>
        <v>8227.17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ROW(Source!A74)</f>
        <v>74</v>
      </c>
      <c r="B56">
        <v>64923882</v>
      </c>
      <c r="C56">
        <v>64924409</v>
      </c>
      <c r="D56">
        <v>29173724</v>
      </c>
      <c r="E56">
        <v>1</v>
      </c>
      <c r="F56">
        <v>1</v>
      </c>
      <c r="G56">
        <v>1</v>
      </c>
      <c r="H56">
        <v>2</v>
      </c>
      <c r="I56" t="s">
        <v>322</v>
      </c>
      <c r="J56" t="s">
        <v>323</v>
      </c>
      <c r="K56" t="s">
        <v>324</v>
      </c>
      <c r="L56">
        <v>1368</v>
      </c>
      <c r="N56">
        <v>1011</v>
      </c>
      <c r="O56" t="s">
        <v>321</v>
      </c>
      <c r="P56" t="s">
        <v>321</v>
      </c>
      <c r="Q56">
        <v>1</v>
      </c>
      <c r="W56">
        <v>0</v>
      </c>
      <c r="X56">
        <v>-1332165659</v>
      </c>
      <c r="Y56">
        <f t="shared" si="26"/>
        <v>6.8849999999999998</v>
      </c>
      <c r="AA56">
        <v>0</v>
      </c>
      <c r="AB56">
        <v>1315.08</v>
      </c>
      <c r="AC56">
        <v>590.79</v>
      </c>
      <c r="AD56">
        <v>0</v>
      </c>
      <c r="AE56">
        <v>0</v>
      </c>
      <c r="AF56">
        <v>147.43</v>
      </c>
      <c r="AG56">
        <v>11.6</v>
      </c>
      <c r="AH56">
        <v>0</v>
      </c>
      <c r="AI56">
        <v>1</v>
      </c>
      <c r="AJ56">
        <v>8.92</v>
      </c>
      <c r="AK56">
        <v>50.93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9.18</v>
      </c>
      <c r="AU56" t="s">
        <v>33</v>
      </c>
      <c r="AV56">
        <v>0</v>
      </c>
      <c r="AW56">
        <v>2</v>
      </c>
      <c r="AX56">
        <v>64924421</v>
      </c>
      <c r="AY56">
        <v>1</v>
      </c>
      <c r="AZ56">
        <v>0</v>
      </c>
      <c r="BA56">
        <v>74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ROUND(Y56*Source!I74*DO56,7)</f>
        <v>0</v>
      </c>
      <c r="CX56">
        <f>ROUND(Y56*Source!I74,7)</f>
        <v>2.0716964999999998</v>
      </c>
      <c r="CY56">
        <f t="shared" si="35"/>
        <v>1315.08</v>
      </c>
      <c r="CZ56">
        <f t="shared" si="36"/>
        <v>147.43</v>
      </c>
      <c r="DA56">
        <f t="shared" si="37"/>
        <v>8.92</v>
      </c>
      <c r="DB56">
        <f t="shared" si="27"/>
        <v>1015.06</v>
      </c>
      <c r="DC56">
        <f t="shared" si="28"/>
        <v>79.87</v>
      </c>
      <c r="DD56" t="s">
        <v>3</v>
      </c>
      <c r="DE56" t="s">
        <v>3</v>
      </c>
      <c r="DF56">
        <f t="shared" si="25"/>
        <v>0</v>
      </c>
      <c r="DG56">
        <f t="shared" si="38"/>
        <v>2724.45</v>
      </c>
      <c r="DH56">
        <f t="shared" si="39"/>
        <v>1223.94</v>
      </c>
      <c r="DI56">
        <f t="shared" si="6"/>
        <v>0</v>
      </c>
      <c r="DJ56">
        <f t="shared" si="40"/>
        <v>2724.45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ROW(Source!A74)</f>
        <v>74</v>
      </c>
      <c r="B57">
        <v>64923882</v>
      </c>
      <c r="C57">
        <v>64924409</v>
      </c>
      <c r="D57">
        <v>29173727</v>
      </c>
      <c r="E57">
        <v>1</v>
      </c>
      <c r="F57">
        <v>1</v>
      </c>
      <c r="G57">
        <v>1</v>
      </c>
      <c r="H57">
        <v>2</v>
      </c>
      <c r="I57" t="s">
        <v>325</v>
      </c>
      <c r="J57" t="s">
        <v>326</v>
      </c>
      <c r="K57" t="s">
        <v>327</v>
      </c>
      <c r="L57">
        <v>1368</v>
      </c>
      <c r="N57">
        <v>1011</v>
      </c>
      <c r="O57" t="s">
        <v>321</v>
      </c>
      <c r="P57" t="s">
        <v>321</v>
      </c>
      <c r="Q57">
        <v>1</v>
      </c>
      <c r="W57">
        <v>0</v>
      </c>
      <c r="X57">
        <v>-1357178127</v>
      </c>
      <c r="Y57">
        <f t="shared" si="26"/>
        <v>1.1325000000000001</v>
      </c>
      <c r="AA57">
        <v>0</v>
      </c>
      <c r="AB57">
        <v>79.19</v>
      </c>
      <c r="AC57">
        <v>0</v>
      </c>
      <c r="AD57">
        <v>0</v>
      </c>
      <c r="AE57">
        <v>0</v>
      </c>
      <c r="AF57">
        <v>17.14</v>
      </c>
      <c r="AG57">
        <v>0</v>
      </c>
      <c r="AH57">
        <v>0</v>
      </c>
      <c r="AI57">
        <v>1</v>
      </c>
      <c r="AJ57">
        <v>4.62</v>
      </c>
      <c r="AK57">
        <v>50.93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1.51</v>
      </c>
      <c r="AU57" t="s">
        <v>33</v>
      </c>
      <c r="AV57">
        <v>0</v>
      </c>
      <c r="AW57">
        <v>2</v>
      </c>
      <c r="AX57">
        <v>64924422</v>
      </c>
      <c r="AY57">
        <v>1</v>
      </c>
      <c r="AZ57">
        <v>0</v>
      </c>
      <c r="BA57">
        <v>75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ROUND(Y57*Source!I74*DO57,7)</f>
        <v>0</v>
      </c>
      <c r="CX57">
        <f>ROUND(Y57*Source!I74,7)</f>
        <v>0.3407693</v>
      </c>
      <c r="CY57">
        <f t="shared" si="35"/>
        <v>79.19</v>
      </c>
      <c r="CZ57">
        <f t="shared" si="36"/>
        <v>17.14</v>
      </c>
      <c r="DA57">
        <f t="shared" si="37"/>
        <v>4.62</v>
      </c>
      <c r="DB57">
        <f t="shared" si="27"/>
        <v>19.41</v>
      </c>
      <c r="DC57">
        <f t="shared" si="28"/>
        <v>0</v>
      </c>
      <c r="DD57" t="s">
        <v>3</v>
      </c>
      <c r="DE57" t="s">
        <v>3</v>
      </c>
      <c r="DF57">
        <f t="shared" si="25"/>
        <v>0</v>
      </c>
      <c r="DG57">
        <f t="shared" si="38"/>
        <v>26.99</v>
      </c>
      <c r="DH57">
        <f t="shared" si="39"/>
        <v>0</v>
      </c>
      <c r="DI57">
        <f t="shared" si="6"/>
        <v>0</v>
      </c>
      <c r="DJ57">
        <f t="shared" si="40"/>
        <v>26.99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ROW(Source!A74)</f>
        <v>74</v>
      </c>
      <c r="B58">
        <v>64923882</v>
      </c>
      <c r="C58">
        <v>64924409</v>
      </c>
      <c r="D58">
        <v>29174689</v>
      </c>
      <c r="E58">
        <v>1</v>
      </c>
      <c r="F58">
        <v>1</v>
      </c>
      <c r="G58">
        <v>1</v>
      </c>
      <c r="H58">
        <v>2</v>
      </c>
      <c r="I58" t="s">
        <v>328</v>
      </c>
      <c r="J58" t="s">
        <v>329</v>
      </c>
      <c r="K58" t="s">
        <v>330</v>
      </c>
      <c r="L58">
        <v>1368</v>
      </c>
      <c r="N58">
        <v>1011</v>
      </c>
      <c r="O58" t="s">
        <v>321</v>
      </c>
      <c r="P58" t="s">
        <v>321</v>
      </c>
      <c r="Q58">
        <v>1</v>
      </c>
      <c r="W58">
        <v>0</v>
      </c>
      <c r="X58">
        <v>-592654397</v>
      </c>
      <c r="Y58">
        <f t="shared" si="26"/>
        <v>8.5350000000000001</v>
      </c>
      <c r="AA58">
        <v>0</v>
      </c>
      <c r="AB58">
        <v>6.25</v>
      </c>
      <c r="AC58">
        <v>0</v>
      </c>
      <c r="AD58">
        <v>0</v>
      </c>
      <c r="AE58">
        <v>0</v>
      </c>
      <c r="AF58">
        <v>1.1100000000000001</v>
      </c>
      <c r="AG58">
        <v>0</v>
      </c>
      <c r="AH58">
        <v>0</v>
      </c>
      <c r="AI58">
        <v>1</v>
      </c>
      <c r="AJ58">
        <v>5.63</v>
      </c>
      <c r="AK58">
        <v>50.93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11.38</v>
      </c>
      <c r="AU58" t="s">
        <v>33</v>
      </c>
      <c r="AV58">
        <v>0</v>
      </c>
      <c r="AW58">
        <v>2</v>
      </c>
      <c r="AX58">
        <v>64924423</v>
      </c>
      <c r="AY58">
        <v>1</v>
      </c>
      <c r="AZ58">
        <v>0</v>
      </c>
      <c r="BA58">
        <v>76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ROUND(Y58*Source!I74*DO58,7)</f>
        <v>0</v>
      </c>
      <c r="CX58">
        <f>ROUND(Y58*Source!I74,7)</f>
        <v>2.5681815000000001</v>
      </c>
      <c r="CY58">
        <f t="shared" si="35"/>
        <v>6.25</v>
      </c>
      <c r="CZ58">
        <f t="shared" si="36"/>
        <v>1.1100000000000001</v>
      </c>
      <c r="DA58">
        <f t="shared" si="37"/>
        <v>5.63</v>
      </c>
      <c r="DB58">
        <f t="shared" si="27"/>
        <v>9.4700000000000006</v>
      </c>
      <c r="DC58">
        <f t="shared" si="28"/>
        <v>0</v>
      </c>
      <c r="DD58" t="s">
        <v>3</v>
      </c>
      <c r="DE58" t="s">
        <v>3</v>
      </c>
      <c r="DF58">
        <f t="shared" si="25"/>
        <v>0</v>
      </c>
      <c r="DG58">
        <f t="shared" si="38"/>
        <v>16.05</v>
      </c>
      <c r="DH58">
        <f t="shared" si="39"/>
        <v>0</v>
      </c>
      <c r="DI58">
        <f t="shared" si="6"/>
        <v>0</v>
      </c>
      <c r="DJ58">
        <f t="shared" si="40"/>
        <v>16.05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ROW(Source!A74)</f>
        <v>74</v>
      </c>
      <c r="B59">
        <v>64923882</v>
      </c>
      <c r="C59">
        <v>64924409</v>
      </c>
      <c r="D59">
        <v>29174914</v>
      </c>
      <c r="E59">
        <v>1</v>
      </c>
      <c r="F59">
        <v>1</v>
      </c>
      <c r="G59">
        <v>1</v>
      </c>
      <c r="H59">
        <v>2</v>
      </c>
      <c r="I59" t="s">
        <v>331</v>
      </c>
      <c r="J59" t="s">
        <v>332</v>
      </c>
      <c r="K59" t="s">
        <v>333</v>
      </c>
      <c r="L59">
        <v>1368</v>
      </c>
      <c r="N59">
        <v>1011</v>
      </c>
      <c r="O59" t="s">
        <v>321</v>
      </c>
      <c r="P59" t="s">
        <v>321</v>
      </c>
      <c r="Q59">
        <v>1</v>
      </c>
      <c r="W59">
        <v>0</v>
      </c>
      <c r="X59">
        <v>1456425524</v>
      </c>
      <c r="Y59">
        <f t="shared" si="26"/>
        <v>2.88</v>
      </c>
      <c r="AA59">
        <v>0</v>
      </c>
      <c r="AB59">
        <v>2232.8000000000002</v>
      </c>
      <c r="AC59">
        <v>590.79</v>
      </c>
      <c r="AD59">
        <v>0</v>
      </c>
      <c r="AE59">
        <v>0</v>
      </c>
      <c r="AF59">
        <v>105.42</v>
      </c>
      <c r="AG59">
        <v>11.6</v>
      </c>
      <c r="AH59">
        <v>0</v>
      </c>
      <c r="AI59">
        <v>1</v>
      </c>
      <c r="AJ59">
        <v>21.18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3.84</v>
      </c>
      <c r="AU59" t="s">
        <v>33</v>
      </c>
      <c r="AV59">
        <v>0</v>
      </c>
      <c r="AW59">
        <v>2</v>
      </c>
      <c r="AX59">
        <v>64924424</v>
      </c>
      <c r="AY59">
        <v>1</v>
      </c>
      <c r="AZ59">
        <v>0</v>
      </c>
      <c r="BA59">
        <v>77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ROUND(Y59*Source!I74*DO59,7)</f>
        <v>0</v>
      </c>
      <c r="CX59">
        <f>ROUND(Y59*Source!I74,7)</f>
        <v>0.86659200000000003</v>
      </c>
      <c r="CY59">
        <f t="shared" si="35"/>
        <v>2232.8000000000002</v>
      </c>
      <c r="CZ59">
        <f t="shared" si="36"/>
        <v>105.42</v>
      </c>
      <c r="DA59">
        <f t="shared" si="37"/>
        <v>21.18</v>
      </c>
      <c r="DB59">
        <f t="shared" si="27"/>
        <v>303.61</v>
      </c>
      <c r="DC59">
        <f t="shared" si="28"/>
        <v>33.409999999999997</v>
      </c>
      <c r="DD59" t="s">
        <v>3</v>
      </c>
      <c r="DE59" t="s">
        <v>3</v>
      </c>
      <c r="DF59">
        <f t="shared" si="25"/>
        <v>0</v>
      </c>
      <c r="DG59">
        <f t="shared" si="38"/>
        <v>1934.93</v>
      </c>
      <c r="DH59">
        <f t="shared" si="39"/>
        <v>511.97</v>
      </c>
      <c r="DI59">
        <f t="shared" si="6"/>
        <v>0</v>
      </c>
      <c r="DJ59">
        <f t="shared" si="40"/>
        <v>1934.93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ROW(Source!A74)</f>
        <v>74</v>
      </c>
      <c r="B60">
        <v>64923882</v>
      </c>
      <c r="C60">
        <v>64924409</v>
      </c>
      <c r="D60">
        <v>29174954</v>
      </c>
      <c r="E60">
        <v>1</v>
      </c>
      <c r="F60">
        <v>1</v>
      </c>
      <c r="G60">
        <v>1</v>
      </c>
      <c r="H60">
        <v>2</v>
      </c>
      <c r="I60" t="s">
        <v>334</v>
      </c>
      <c r="J60" t="s">
        <v>335</v>
      </c>
      <c r="K60" t="s">
        <v>336</v>
      </c>
      <c r="L60">
        <v>1368</v>
      </c>
      <c r="N60">
        <v>1011</v>
      </c>
      <c r="O60" t="s">
        <v>321</v>
      </c>
      <c r="P60" t="s">
        <v>321</v>
      </c>
      <c r="Q60">
        <v>1</v>
      </c>
      <c r="W60">
        <v>0</v>
      </c>
      <c r="X60">
        <v>-972600679</v>
      </c>
      <c r="Y60">
        <f t="shared" si="26"/>
        <v>15.78</v>
      </c>
      <c r="AA60">
        <v>0</v>
      </c>
      <c r="AB60">
        <v>3032.66</v>
      </c>
      <c r="AC60">
        <v>687.56</v>
      </c>
      <c r="AD60">
        <v>0</v>
      </c>
      <c r="AE60">
        <v>0</v>
      </c>
      <c r="AF60">
        <v>214.93</v>
      </c>
      <c r="AG60">
        <v>13.5</v>
      </c>
      <c r="AH60">
        <v>0</v>
      </c>
      <c r="AI60">
        <v>1</v>
      </c>
      <c r="AJ60">
        <v>14.11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21.04</v>
      </c>
      <c r="AU60" t="s">
        <v>33</v>
      </c>
      <c r="AV60">
        <v>0</v>
      </c>
      <c r="AW60">
        <v>2</v>
      </c>
      <c r="AX60">
        <v>64924425</v>
      </c>
      <c r="AY60">
        <v>1</v>
      </c>
      <c r="AZ60">
        <v>0</v>
      </c>
      <c r="BA60">
        <v>78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ROUND(Y60*Source!I74*DO60,7)</f>
        <v>0</v>
      </c>
      <c r="CX60">
        <f>ROUND(Y60*Source!I74,7)</f>
        <v>4.748202</v>
      </c>
      <c r="CY60">
        <f t="shared" si="35"/>
        <v>3032.66</v>
      </c>
      <c r="CZ60">
        <f t="shared" si="36"/>
        <v>214.93</v>
      </c>
      <c r="DA60">
        <f t="shared" si="37"/>
        <v>14.11</v>
      </c>
      <c r="DB60">
        <f t="shared" si="27"/>
        <v>3391.6</v>
      </c>
      <c r="DC60">
        <f t="shared" si="28"/>
        <v>213.03</v>
      </c>
      <c r="DD60" t="s">
        <v>3</v>
      </c>
      <c r="DE60" t="s">
        <v>3</v>
      </c>
      <c r="DF60">
        <f t="shared" si="25"/>
        <v>0</v>
      </c>
      <c r="DG60">
        <f t="shared" si="38"/>
        <v>14399.68</v>
      </c>
      <c r="DH60">
        <f t="shared" si="39"/>
        <v>3264.67</v>
      </c>
      <c r="DI60">
        <f t="shared" si="6"/>
        <v>0</v>
      </c>
      <c r="DJ60">
        <f t="shared" si="40"/>
        <v>14399.68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ROW(Source!A75)</f>
        <v>75</v>
      </c>
      <c r="B61">
        <v>64923884</v>
      </c>
      <c r="C61">
        <v>64924430</v>
      </c>
      <c r="D61">
        <v>18406804</v>
      </c>
      <c r="E61">
        <v>1</v>
      </c>
      <c r="F61">
        <v>1</v>
      </c>
      <c r="G61">
        <v>1</v>
      </c>
      <c r="H61">
        <v>1</v>
      </c>
      <c r="I61" t="s">
        <v>339</v>
      </c>
      <c r="J61" t="s">
        <v>3</v>
      </c>
      <c r="K61" t="s">
        <v>340</v>
      </c>
      <c r="L61">
        <v>1369</v>
      </c>
      <c r="N61">
        <v>1013</v>
      </c>
      <c r="O61" t="s">
        <v>315</v>
      </c>
      <c r="P61" t="s">
        <v>315</v>
      </c>
      <c r="Q61">
        <v>1</v>
      </c>
      <c r="W61">
        <v>0</v>
      </c>
      <c r="X61">
        <v>254330056</v>
      </c>
      <c r="Y61">
        <f t="shared" ref="Y61:Y74" si="41">AT61</f>
        <v>0.28899999999999998</v>
      </c>
      <c r="AA61">
        <v>0</v>
      </c>
      <c r="AB61">
        <v>0</v>
      </c>
      <c r="AC61">
        <v>0</v>
      </c>
      <c r="AD61">
        <v>7.8</v>
      </c>
      <c r="AE61">
        <v>0</v>
      </c>
      <c r="AF61">
        <v>0</v>
      </c>
      <c r="AG61">
        <v>0</v>
      </c>
      <c r="AH61">
        <v>7.8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0.28899999999999998</v>
      </c>
      <c r="AU61" t="s">
        <v>3</v>
      </c>
      <c r="AV61">
        <v>1</v>
      </c>
      <c r="AW61">
        <v>2</v>
      </c>
      <c r="AX61">
        <v>64924434</v>
      </c>
      <c r="AY61">
        <v>1</v>
      </c>
      <c r="AZ61">
        <v>0</v>
      </c>
      <c r="BA61">
        <v>83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ROUND(AT61*Source!I75*AH61*AL61,2)</f>
        <v>3.02</v>
      </c>
      <c r="CV61">
        <f>ROUND(Y61*Source!I75,7)</f>
        <v>0.38725999999999999</v>
      </c>
      <c r="CW61">
        <v>0</v>
      </c>
      <c r="CX61">
        <f>ROUND(Y61*Source!I75,7)</f>
        <v>0.38725999999999999</v>
      </c>
      <c r="CY61">
        <f>AD61</f>
        <v>7.8</v>
      </c>
      <c r="CZ61">
        <f>AH61</f>
        <v>7.8</v>
      </c>
      <c r="DA61">
        <f>AL61</f>
        <v>1</v>
      </c>
      <c r="DB61">
        <f t="shared" ref="DB61:DB74" si="42">ROUND(ROUND(AT61*CZ61,2),2)</f>
        <v>2.25</v>
      </c>
      <c r="DC61">
        <f t="shared" ref="DC61:DC74" si="43">ROUND(ROUND(AT61*AG61,2),2)</f>
        <v>0</v>
      </c>
      <c r="DD61" t="s">
        <v>3</v>
      </c>
      <c r="DE61" t="s">
        <v>3</v>
      </c>
      <c r="DF61">
        <f t="shared" si="25"/>
        <v>0</v>
      </c>
      <c r="DG61">
        <f>ROUND(ROUND(AF61,2)*CX61,2)</f>
        <v>0</v>
      </c>
      <c r="DH61">
        <f>ROUND(ROUND(AG61,2)*CX61,2)</f>
        <v>0</v>
      </c>
      <c r="DI61">
        <f t="shared" si="6"/>
        <v>3.02</v>
      </c>
      <c r="DJ61">
        <f>DI61</f>
        <v>3.02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ROW(Source!A75)</f>
        <v>75</v>
      </c>
      <c r="B62">
        <v>64923884</v>
      </c>
      <c r="C62">
        <v>64924430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40</v>
      </c>
      <c r="J62" t="s">
        <v>3</v>
      </c>
      <c r="K62" t="s">
        <v>316</v>
      </c>
      <c r="L62">
        <v>608254</v>
      </c>
      <c r="N62">
        <v>1013</v>
      </c>
      <c r="O62" t="s">
        <v>317</v>
      </c>
      <c r="P62" t="s">
        <v>317</v>
      </c>
      <c r="Q62">
        <v>1</v>
      </c>
      <c r="W62">
        <v>0</v>
      </c>
      <c r="X62">
        <v>-185737400</v>
      </c>
      <c r="Y62">
        <f t="shared" si="41"/>
        <v>0.114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0.114</v>
      </c>
      <c r="AU62" t="s">
        <v>3</v>
      </c>
      <c r="AV62">
        <v>2</v>
      </c>
      <c r="AW62">
        <v>2</v>
      </c>
      <c r="AX62">
        <v>64924435</v>
      </c>
      <c r="AY62">
        <v>1</v>
      </c>
      <c r="AZ62">
        <v>0</v>
      </c>
      <c r="BA62">
        <v>84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ROUND(Y62*Source!I75,7)</f>
        <v>0.15276000000000001</v>
      </c>
      <c r="CY62">
        <f>AD62</f>
        <v>0</v>
      </c>
      <c r="CZ62">
        <f>AH62</f>
        <v>0</v>
      </c>
      <c r="DA62">
        <f>AL62</f>
        <v>1</v>
      </c>
      <c r="DB62">
        <f t="shared" si="42"/>
        <v>0</v>
      </c>
      <c r="DC62">
        <f t="shared" si="43"/>
        <v>0</v>
      </c>
      <c r="DD62" t="s">
        <v>3</v>
      </c>
      <c r="DE62" t="s">
        <v>3</v>
      </c>
      <c r="DF62">
        <f t="shared" si="25"/>
        <v>0</v>
      </c>
      <c r="DG62">
        <f>ROUND(ROUND(AF62,2)*CX62,2)</f>
        <v>0</v>
      </c>
      <c r="DH62">
        <f>ROUND(ROUND(AG62,2)*CX62,2)</f>
        <v>0</v>
      </c>
      <c r="DI62">
        <f t="shared" si="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ROW(Source!A75)</f>
        <v>75</v>
      </c>
      <c r="B63">
        <v>64923884</v>
      </c>
      <c r="C63">
        <v>64924430</v>
      </c>
      <c r="D63">
        <v>29172479</v>
      </c>
      <c r="E63">
        <v>1</v>
      </c>
      <c r="F63">
        <v>1</v>
      </c>
      <c r="G63">
        <v>1</v>
      </c>
      <c r="H63">
        <v>2</v>
      </c>
      <c r="I63" t="s">
        <v>341</v>
      </c>
      <c r="J63" t="s">
        <v>342</v>
      </c>
      <c r="K63" t="s">
        <v>343</v>
      </c>
      <c r="L63">
        <v>1368</v>
      </c>
      <c r="N63">
        <v>1011</v>
      </c>
      <c r="O63" t="s">
        <v>321</v>
      </c>
      <c r="P63" t="s">
        <v>321</v>
      </c>
      <c r="Q63">
        <v>1</v>
      </c>
      <c r="W63">
        <v>0</v>
      </c>
      <c r="X63">
        <v>1549832887</v>
      </c>
      <c r="Y63">
        <f t="shared" si="41"/>
        <v>0.114</v>
      </c>
      <c r="AA63">
        <v>0</v>
      </c>
      <c r="AB63">
        <v>99.89</v>
      </c>
      <c r="AC63">
        <v>10.06</v>
      </c>
      <c r="AD63">
        <v>0</v>
      </c>
      <c r="AE63">
        <v>0</v>
      </c>
      <c r="AF63">
        <v>99.89</v>
      </c>
      <c r="AG63">
        <v>10.06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0.114</v>
      </c>
      <c r="AU63" t="s">
        <v>3</v>
      </c>
      <c r="AV63">
        <v>0</v>
      </c>
      <c r="AW63">
        <v>2</v>
      </c>
      <c r="AX63">
        <v>64924436</v>
      </c>
      <c r="AY63">
        <v>1</v>
      </c>
      <c r="AZ63">
        <v>0</v>
      </c>
      <c r="BA63">
        <v>85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ROUND(Y63*Source!I75*DO63,7)</f>
        <v>0</v>
      </c>
      <c r="CX63">
        <f>ROUND(Y63*Source!I75,7)</f>
        <v>0.15276000000000001</v>
      </c>
      <c r="CY63">
        <f>AB63</f>
        <v>99.89</v>
      </c>
      <c r="CZ63">
        <f>AF63</f>
        <v>99.89</v>
      </c>
      <c r="DA63">
        <f>AJ63</f>
        <v>1</v>
      </c>
      <c r="DB63">
        <f t="shared" si="42"/>
        <v>11.39</v>
      </c>
      <c r="DC63">
        <f t="shared" si="43"/>
        <v>1.1499999999999999</v>
      </c>
      <c r="DD63" t="s">
        <v>3</v>
      </c>
      <c r="DE63" t="s">
        <v>3</v>
      </c>
      <c r="DF63">
        <f t="shared" si="25"/>
        <v>0</v>
      </c>
      <c r="DG63">
        <f>ROUND(ROUND(AF63,2)*CX63,2)</f>
        <v>15.26</v>
      </c>
      <c r="DH63">
        <f>ROUND(ROUND(AG63,2)*CX63,2)</f>
        <v>1.54</v>
      </c>
      <c r="DI63">
        <f t="shared" si="6"/>
        <v>0</v>
      </c>
      <c r="DJ63">
        <f>DG63</f>
        <v>15.26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ROW(Source!A76)</f>
        <v>76</v>
      </c>
      <c r="B64">
        <v>64923882</v>
      </c>
      <c r="C64">
        <v>64924430</v>
      </c>
      <c r="D64">
        <v>18406804</v>
      </c>
      <c r="E64">
        <v>1</v>
      </c>
      <c r="F64">
        <v>1</v>
      </c>
      <c r="G64">
        <v>1</v>
      </c>
      <c r="H64">
        <v>1</v>
      </c>
      <c r="I64" t="s">
        <v>339</v>
      </c>
      <c r="J64" t="s">
        <v>3</v>
      </c>
      <c r="K64" t="s">
        <v>340</v>
      </c>
      <c r="L64">
        <v>1369</v>
      </c>
      <c r="N64">
        <v>1013</v>
      </c>
      <c r="O64" t="s">
        <v>315</v>
      </c>
      <c r="P64" t="s">
        <v>315</v>
      </c>
      <c r="Q64">
        <v>1</v>
      </c>
      <c r="W64">
        <v>0</v>
      </c>
      <c r="X64">
        <v>254330056</v>
      </c>
      <c r="Y64">
        <f t="shared" si="41"/>
        <v>0.28899999999999998</v>
      </c>
      <c r="AA64">
        <v>0</v>
      </c>
      <c r="AB64">
        <v>0</v>
      </c>
      <c r="AC64">
        <v>0</v>
      </c>
      <c r="AD64">
        <v>7.8</v>
      </c>
      <c r="AE64">
        <v>0</v>
      </c>
      <c r="AF64">
        <v>0</v>
      </c>
      <c r="AG64">
        <v>0</v>
      </c>
      <c r="AH64">
        <v>7.8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0.28899999999999998</v>
      </c>
      <c r="AU64" t="s">
        <v>3</v>
      </c>
      <c r="AV64">
        <v>1</v>
      </c>
      <c r="AW64">
        <v>2</v>
      </c>
      <c r="AX64">
        <v>64924434</v>
      </c>
      <c r="AY64">
        <v>1</v>
      </c>
      <c r="AZ64">
        <v>0</v>
      </c>
      <c r="BA64">
        <v>86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ROUND(AT64*Source!I76*AH64*AL64,2)</f>
        <v>3.02</v>
      </c>
      <c r="CV64">
        <f>ROUND(Y64*Source!I76,7)</f>
        <v>0.38725999999999999</v>
      </c>
      <c r="CW64">
        <v>0</v>
      </c>
      <c r="CX64">
        <f>ROUND(Y64*Source!I76,7)</f>
        <v>0.38725999999999999</v>
      </c>
      <c r="CY64">
        <f>AD64</f>
        <v>7.8</v>
      </c>
      <c r="CZ64">
        <f>AH64</f>
        <v>7.8</v>
      </c>
      <c r="DA64">
        <f>AL64</f>
        <v>1</v>
      </c>
      <c r="DB64">
        <f t="shared" si="42"/>
        <v>2.25</v>
      </c>
      <c r="DC64">
        <f t="shared" si="43"/>
        <v>0</v>
      </c>
      <c r="DD64" t="s">
        <v>3</v>
      </c>
      <c r="DE64" t="s">
        <v>3</v>
      </c>
      <c r="DF64">
        <f t="shared" si="25"/>
        <v>0</v>
      </c>
      <c r="DG64">
        <f>ROUND(ROUND(AF64,2)*CX64,2)</f>
        <v>0</v>
      </c>
      <c r="DH64">
        <f>ROUND(ROUND(AG64,2)*CX64,2)</f>
        <v>0</v>
      </c>
      <c r="DI64">
        <f t="shared" si="6"/>
        <v>3.02</v>
      </c>
      <c r="DJ64">
        <f>DI64</f>
        <v>3.02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ROW(Source!A76)</f>
        <v>76</v>
      </c>
      <c r="B65">
        <v>64923882</v>
      </c>
      <c r="C65">
        <v>64924430</v>
      </c>
      <c r="D65">
        <v>121548</v>
      </c>
      <c r="E65">
        <v>1</v>
      </c>
      <c r="F65">
        <v>1</v>
      </c>
      <c r="G65">
        <v>1</v>
      </c>
      <c r="H65">
        <v>1</v>
      </c>
      <c r="I65" t="s">
        <v>40</v>
      </c>
      <c r="J65" t="s">
        <v>3</v>
      </c>
      <c r="K65" t="s">
        <v>316</v>
      </c>
      <c r="L65">
        <v>608254</v>
      </c>
      <c r="N65">
        <v>1013</v>
      </c>
      <c r="O65" t="s">
        <v>317</v>
      </c>
      <c r="P65" t="s">
        <v>317</v>
      </c>
      <c r="Q65">
        <v>1</v>
      </c>
      <c r="W65">
        <v>0</v>
      </c>
      <c r="X65">
        <v>-185737400</v>
      </c>
      <c r="Y65">
        <f t="shared" si="41"/>
        <v>0.114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0.114</v>
      </c>
      <c r="AU65" t="s">
        <v>3</v>
      </c>
      <c r="AV65">
        <v>2</v>
      </c>
      <c r="AW65">
        <v>2</v>
      </c>
      <c r="AX65">
        <v>64924435</v>
      </c>
      <c r="AY65">
        <v>1</v>
      </c>
      <c r="AZ65">
        <v>0</v>
      </c>
      <c r="BA65">
        <v>87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ROUND(Y65*Source!I76,7)</f>
        <v>0.15276000000000001</v>
      </c>
      <c r="CY65">
        <f>AD65</f>
        <v>0</v>
      </c>
      <c r="CZ65">
        <f>AH65</f>
        <v>0</v>
      </c>
      <c r="DA65">
        <f>AL65</f>
        <v>1</v>
      </c>
      <c r="DB65">
        <f t="shared" si="42"/>
        <v>0</v>
      </c>
      <c r="DC65">
        <f t="shared" si="43"/>
        <v>0</v>
      </c>
      <c r="DD65" t="s">
        <v>3</v>
      </c>
      <c r="DE65" t="s">
        <v>3</v>
      </c>
      <c r="DF65">
        <f t="shared" ref="DF65:DF96" si="44">ROUND(ROUND(AE65,2)*CX65,2)</f>
        <v>0</v>
      </c>
      <c r="DG65">
        <f>ROUND(ROUND(AF65,2)*CX65,2)</f>
        <v>0</v>
      </c>
      <c r="DH65">
        <f>ROUND(ROUND(AG65,2)*CX65,2)</f>
        <v>0</v>
      </c>
      <c r="DI65">
        <f t="shared" ref="DI65:DI128" si="45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ROW(Source!A76)</f>
        <v>76</v>
      </c>
      <c r="B66">
        <v>64923882</v>
      </c>
      <c r="C66">
        <v>64924430</v>
      </c>
      <c r="D66">
        <v>29172479</v>
      </c>
      <c r="E66">
        <v>1</v>
      </c>
      <c r="F66">
        <v>1</v>
      </c>
      <c r="G66">
        <v>1</v>
      </c>
      <c r="H66">
        <v>2</v>
      </c>
      <c r="I66" t="s">
        <v>341</v>
      </c>
      <c r="J66" t="s">
        <v>342</v>
      </c>
      <c r="K66" t="s">
        <v>343</v>
      </c>
      <c r="L66">
        <v>1368</v>
      </c>
      <c r="N66">
        <v>1011</v>
      </c>
      <c r="O66" t="s">
        <v>321</v>
      </c>
      <c r="P66" t="s">
        <v>321</v>
      </c>
      <c r="Q66">
        <v>1</v>
      </c>
      <c r="W66">
        <v>0</v>
      </c>
      <c r="X66">
        <v>1549832887</v>
      </c>
      <c r="Y66">
        <f t="shared" si="41"/>
        <v>0.114</v>
      </c>
      <c r="AA66">
        <v>0</v>
      </c>
      <c r="AB66">
        <v>1211.67</v>
      </c>
      <c r="AC66">
        <v>512.36</v>
      </c>
      <c r="AD66">
        <v>0</v>
      </c>
      <c r="AE66">
        <v>0</v>
      </c>
      <c r="AF66">
        <v>99.89</v>
      </c>
      <c r="AG66">
        <v>10.06</v>
      </c>
      <c r="AH66">
        <v>0</v>
      </c>
      <c r="AI66">
        <v>1</v>
      </c>
      <c r="AJ66">
        <v>12.13</v>
      </c>
      <c r="AK66">
        <v>50.93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0.114</v>
      </c>
      <c r="AU66" t="s">
        <v>3</v>
      </c>
      <c r="AV66">
        <v>0</v>
      </c>
      <c r="AW66">
        <v>2</v>
      </c>
      <c r="AX66">
        <v>64924436</v>
      </c>
      <c r="AY66">
        <v>1</v>
      </c>
      <c r="AZ66">
        <v>0</v>
      </c>
      <c r="BA66">
        <v>88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ROUND(Y66*Source!I76*DO66,7)</f>
        <v>0</v>
      </c>
      <c r="CX66">
        <f>ROUND(Y66*Source!I76,7)</f>
        <v>0.15276000000000001</v>
      </c>
      <c r="CY66">
        <f>AB66</f>
        <v>1211.67</v>
      </c>
      <c r="CZ66">
        <f>AF66</f>
        <v>99.89</v>
      </c>
      <c r="DA66">
        <f>AJ66</f>
        <v>12.13</v>
      </c>
      <c r="DB66">
        <f t="shared" si="42"/>
        <v>11.39</v>
      </c>
      <c r="DC66">
        <f t="shared" si="43"/>
        <v>1.1499999999999999</v>
      </c>
      <c r="DD66" t="s">
        <v>3</v>
      </c>
      <c r="DE66" t="s">
        <v>3</v>
      </c>
      <c r="DF66">
        <f t="shared" si="44"/>
        <v>0</v>
      </c>
      <c r="DG66">
        <f>ROUND(ROUND(AF66*AJ66,2)*CX66,2)</f>
        <v>185.09</v>
      </c>
      <c r="DH66">
        <f>ROUND(ROUND(AG66*AK66,2)*CX66,2)</f>
        <v>78.27</v>
      </c>
      <c r="DI66">
        <f t="shared" si="45"/>
        <v>0</v>
      </c>
      <c r="DJ66">
        <f>DG66</f>
        <v>185.09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ROW(Source!A77)</f>
        <v>77</v>
      </c>
      <c r="B67">
        <v>64923884</v>
      </c>
      <c r="C67">
        <v>64924437</v>
      </c>
      <c r="D67">
        <v>29174925</v>
      </c>
      <c r="E67">
        <v>1</v>
      </c>
      <c r="F67">
        <v>1</v>
      </c>
      <c r="G67">
        <v>1</v>
      </c>
      <c r="H67">
        <v>2</v>
      </c>
      <c r="I67" t="s">
        <v>344</v>
      </c>
      <c r="J67" t="s">
        <v>345</v>
      </c>
      <c r="K67" t="s">
        <v>346</v>
      </c>
      <c r="L67">
        <v>1368</v>
      </c>
      <c r="N67">
        <v>1011</v>
      </c>
      <c r="O67" t="s">
        <v>321</v>
      </c>
      <c r="P67" t="s">
        <v>321</v>
      </c>
      <c r="Q67">
        <v>1</v>
      </c>
      <c r="W67">
        <v>0</v>
      </c>
      <c r="X67">
        <v>-20649614</v>
      </c>
      <c r="Y67">
        <f t="shared" si="41"/>
        <v>0.14699999999999999</v>
      </c>
      <c r="AA67">
        <v>0</v>
      </c>
      <c r="AB67">
        <v>112.47</v>
      </c>
      <c r="AC67">
        <v>13.5</v>
      </c>
      <c r="AD67">
        <v>0</v>
      </c>
      <c r="AE67">
        <v>0</v>
      </c>
      <c r="AF67">
        <v>112.47</v>
      </c>
      <c r="AG67">
        <v>13.5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0.14699999999999999</v>
      </c>
      <c r="AU67" t="s">
        <v>3</v>
      </c>
      <c r="AV67">
        <v>0</v>
      </c>
      <c r="AW67">
        <v>2</v>
      </c>
      <c r="AX67">
        <v>64924439</v>
      </c>
      <c r="AY67">
        <v>1</v>
      </c>
      <c r="AZ67">
        <v>0</v>
      </c>
      <c r="BA67">
        <v>89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ROUND(Y67*Source!I77*DO67,7)</f>
        <v>0</v>
      </c>
      <c r="CX67">
        <f>ROUND(Y67*Source!I77,7)</f>
        <v>0.19697999999999999</v>
      </c>
      <c r="CY67">
        <f>AB67</f>
        <v>112.47</v>
      </c>
      <c r="CZ67">
        <f>AF67</f>
        <v>112.47</v>
      </c>
      <c r="DA67">
        <f>AJ67</f>
        <v>1</v>
      </c>
      <c r="DB67">
        <f t="shared" si="42"/>
        <v>16.53</v>
      </c>
      <c r="DC67">
        <f t="shared" si="43"/>
        <v>1.98</v>
      </c>
      <c r="DD67" t="s">
        <v>3</v>
      </c>
      <c r="DE67" t="s">
        <v>3</v>
      </c>
      <c r="DF67">
        <f t="shared" si="44"/>
        <v>0</v>
      </c>
      <c r="DG67">
        <f>ROUND(ROUND(AF67,2)*CX67,2)</f>
        <v>22.15</v>
      </c>
      <c r="DH67">
        <f>ROUND(ROUND(AG67,2)*CX67,2)</f>
        <v>2.66</v>
      </c>
      <c r="DI67">
        <f t="shared" si="45"/>
        <v>0</v>
      </c>
      <c r="DJ67">
        <f>DG67</f>
        <v>22.15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ROW(Source!A78)</f>
        <v>78</v>
      </c>
      <c r="B68">
        <v>64923882</v>
      </c>
      <c r="C68">
        <v>64924437</v>
      </c>
      <c r="D68">
        <v>29174925</v>
      </c>
      <c r="E68">
        <v>1</v>
      </c>
      <c r="F68">
        <v>1</v>
      </c>
      <c r="G68">
        <v>1</v>
      </c>
      <c r="H68">
        <v>2</v>
      </c>
      <c r="I68" t="s">
        <v>344</v>
      </c>
      <c r="J68" t="s">
        <v>345</v>
      </c>
      <c r="K68" t="s">
        <v>346</v>
      </c>
      <c r="L68">
        <v>1368</v>
      </c>
      <c r="N68">
        <v>1011</v>
      </c>
      <c r="O68" t="s">
        <v>321</v>
      </c>
      <c r="P68" t="s">
        <v>321</v>
      </c>
      <c r="Q68">
        <v>1</v>
      </c>
      <c r="W68">
        <v>0</v>
      </c>
      <c r="X68">
        <v>-20649614</v>
      </c>
      <c r="Y68">
        <f t="shared" si="41"/>
        <v>0.14699999999999999</v>
      </c>
      <c r="AA68">
        <v>0</v>
      </c>
      <c r="AB68">
        <v>2376.4899999999998</v>
      </c>
      <c r="AC68">
        <v>687.56</v>
      </c>
      <c r="AD68">
        <v>0</v>
      </c>
      <c r="AE68">
        <v>0</v>
      </c>
      <c r="AF68">
        <v>112.47</v>
      </c>
      <c r="AG68">
        <v>13.5</v>
      </c>
      <c r="AH68">
        <v>0</v>
      </c>
      <c r="AI68">
        <v>1</v>
      </c>
      <c r="AJ68">
        <v>21.13</v>
      </c>
      <c r="AK68">
        <v>50.93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0.14699999999999999</v>
      </c>
      <c r="AU68" t="s">
        <v>3</v>
      </c>
      <c r="AV68">
        <v>0</v>
      </c>
      <c r="AW68">
        <v>2</v>
      </c>
      <c r="AX68">
        <v>64924439</v>
      </c>
      <c r="AY68">
        <v>1</v>
      </c>
      <c r="AZ68">
        <v>0</v>
      </c>
      <c r="BA68">
        <v>90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ROUND(Y68*Source!I78*DO68,7)</f>
        <v>0</v>
      </c>
      <c r="CX68">
        <f>ROUND(Y68*Source!I78,7)</f>
        <v>0.19697999999999999</v>
      </c>
      <c r="CY68">
        <f>AB68</f>
        <v>2376.4899999999998</v>
      </c>
      <c r="CZ68">
        <f>AF68</f>
        <v>112.47</v>
      </c>
      <c r="DA68">
        <f>AJ68</f>
        <v>21.13</v>
      </c>
      <c r="DB68">
        <f t="shared" si="42"/>
        <v>16.53</v>
      </c>
      <c r="DC68">
        <f t="shared" si="43"/>
        <v>1.98</v>
      </c>
      <c r="DD68" t="s">
        <v>3</v>
      </c>
      <c r="DE68" t="s">
        <v>3</v>
      </c>
      <c r="DF68">
        <f t="shared" si="44"/>
        <v>0</v>
      </c>
      <c r="DG68">
        <f>ROUND(ROUND(AF68*AJ68,2)*CX68,2)</f>
        <v>468.12</v>
      </c>
      <c r="DH68">
        <f>ROUND(ROUND(AG68*AK68,2)*CX68,2)</f>
        <v>135.44</v>
      </c>
      <c r="DI68">
        <f t="shared" si="45"/>
        <v>0</v>
      </c>
      <c r="DJ68">
        <f>DG68</f>
        <v>468.12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ROW(Source!A79)</f>
        <v>79</v>
      </c>
      <c r="B69">
        <v>64923884</v>
      </c>
      <c r="C69">
        <v>64924440</v>
      </c>
      <c r="D69">
        <v>18406804</v>
      </c>
      <c r="E69">
        <v>1</v>
      </c>
      <c r="F69">
        <v>1</v>
      </c>
      <c r="G69">
        <v>1</v>
      </c>
      <c r="H69">
        <v>1</v>
      </c>
      <c r="I69" t="s">
        <v>339</v>
      </c>
      <c r="J69" t="s">
        <v>3</v>
      </c>
      <c r="K69" t="s">
        <v>340</v>
      </c>
      <c r="L69">
        <v>1369</v>
      </c>
      <c r="N69">
        <v>1013</v>
      </c>
      <c r="O69" t="s">
        <v>315</v>
      </c>
      <c r="P69" t="s">
        <v>315</v>
      </c>
      <c r="Q69">
        <v>1</v>
      </c>
      <c r="W69">
        <v>0</v>
      </c>
      <c r="X69">
        <v>254330056</v>
      </c>
      <c r="Y69">
        <f t="shared" si="41"/>
        <v>0.114</v>
      </c>
      <c r="AA69">
        <v>0</v>
      </c>
      <c r="AB69">
        <v>0</v>
      </c>
      <c r="AC69">
        <v>0</v>
      </c>
      <c r="AD69">
        <v>7.8</v>
      </c>
      <c r="AE69">
        <v>0</v>
      </c>
      <c r="AF69">
        <v>0</v>
      </c>
      <c r="AG69">
        <v>0</v>
      </c>
      <c r="AH69">
        <v>7.8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0.114</v>
      </c>
      <c r="AU69" t="s">
        <v>3</v>
      </c>
      <c r="AV69">
        <v>1</v>
      </c>
      <c r="AW69">
        <v>2</v>
      </c>
      <c r="AX69">
        <v>64924444</v>
      </c>
      <c r="AY69">
        <v>1</v>
      </c>
      <c r="AZ69">
        <v>0</v>
      </c>
      <c r="BA69">
        <v>91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ROUND(AT69*Source!I79*AH69*AL69,2)</f>
        <v>1.19</v>
      </c>
      <c r="CV69">
        <f>ROUND(Y69*Source!I79,7)</f>
        <v>0.15276000000000001</v>
      </c>
      <c r="CW69">
        <v>0</v>
      </c>
      <c r="CX69">
        <f>ROUND(Y69*Source!I79,7)</f>
        <v>0.15276000000000001</v>
      </c>
      <c r="CY69">
        <f>AD69</f>
        <v>7.8</v>
      </c>
      <c r="CZ69">
        <f>AH69</f>
        <v>7.8</v>
      </c>
      <c r="DA69">
        <f>AL69</f>
        <v>1</v>
      </c>
      <c r="DB69">
        <f t="shared" si="42"/>
        <v>0.89</v>
      </c>
      <c r="DC69">
        <f t="shared" si="43"/>
        <v>0</v>
      </c>
      <c r="DD69" t="s">
        <v>3</v>
      </c>
      <c r="DE69" t="s">
        <v>3</v>
      </c>
      <c r="DF69">
        <f t="shared" si="44"/>
        <v>0</v>
      </c>
      <c r="DG69">
        <f>ROUND(ROUND(AF69,2)*CX69,2)</f>
        <v>0</v>
      </c>
      <c r="DH69">
        <f>ROUND(ROUND(AG69,2)*CX69,2)</f>
        <v>0</v>
      </c>
      <c r="DI69">
        <f t="shared" si="45"/>
        <v>1.19</v>
      </c>
      <c r="DJ69">
        <f>DI69</f>
        <v>1.19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ROW(Source!A79)</f>
        <v>79</v>
      </c>
      <c r="B70">
        <v>64923884</v>
      </c>
      <c r="C70">
        <v>64924440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40</v>
      </c>
      <c r="J70" t="s">
        <v>3</v>
      </c>
      <c r="K70" t="s">
        <v>316</v>
      </c>
      <c r="L70">
        <v>608254</v>
      </c>
      <c r="N70">
        <v>1013</v>
      </c>
      <c r="O70" t="s">
        <v>317</v>
      </c>
      <c r="P70" t="s">
        <v>317</v>
      </c>
      <c r="Q70">
        <v>1</v>
      </c>
      <c r="W70">
        <v>0</v>
      </c>
      <c r="X70">
        <v>-185737400</v>
      </c>
      <c r="Y70">
        <f t="shared" si="41"/>
        <v>0.114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0.114</v>
      </c>
      <c r="AU70" t="s">
        <v>3</v>
      </c>
      <c r="AV70">
        <v>2</v>
      </c>
      <c r="AW70">
        <v>2</v>
      </c>
      <c r="AX70">
        <v>64924445</v>
      </c>
      <c r="AY70">
        <v>1</v>
      </c>
      <c r="AZ70">
        <v>0</v>
      </c>
      <c r="BA70">
        <v>92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ROUND(Y70*Source!I79,7)</f>
        <v>0.15276000000000001</v>
      </c>
      <c r="CY70">
        <f>AD70</f>
        <v>0</v>
      </c>
      <c r="CZ70">
        <f>AH70</f>
        <v>0</v>
      </c>
      <c r="DA70">
        <f>AL70</f>
        <v>1</v>
      </c>
      <c r="DB70">
        <f t="shared" si="42"/>
        <v>0</v>
      </c>
      <c r="DC70">
        <f t="shared" si="43"/>
        <v>0</v>
      </c>
      <c r="DD70" t="s">
        <v>3</v>
      </c>
      <c r="DE70" t="s">
        <v>3</v>
      </c>
      <c r="DF70">
        <f t="shared" si="44"/>
        <v>0</v>
      </c>
      <c r="DG70">
        <f>ROUND(ROUND(AF70,2)*CX70,2)</f>
        <v>0</v>
      </c>
      <c r="DH70">
        <f>ROUND(ROUND(AG70,2)*CX70,2)</f>
        <v>0</v>
      </c>
      <c r="DI70">
        <f t="shared" si="45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ROW(Source!A79)</f>
        <v>79</v>
      </c>
      <c r="B71">
        <v>64923884</v>
      </c>
      <c r="C71">
        <v>64924440</v>
      </c>
      <c r="D71">
        <v>29172479</v>
      </c>
      <c r="E71">
        <v>1</v>
      </c>
      <c r="F71">
        <v>1</v>
      </c>
      <c r="G71">
        <v>1</v>
      </c>
      <c r="H71">
        <v>2</v>
      </c>
      <c r="I71" t="s">
        <v>341</v>
      </c>
      <c r="J71" t="s">
        <v>342</v>
      </c>
      <c r="K71" t="s">
        <v>343</v>
      </c>
      <c r="L71">
        <v>1368</v>
      </c>
      <c r="N71">
        <v>1011</v>
      </c>
      <c r="O71" t="s">
        <v>321</v>
      </c>
      <c r="P71" t="s">
        <v>321</v>
      </c>
      <c r="Q71">
        <v>1</v>
      </c>
      <c r="W71">
        <v>0</v>
      </c>
      <c r="X71">
        <v>1549832887</v>
      </c>
      <c r="Y71">
        <f t="shared" si="41"/>
        <v>0.114</v>
      </c>
      <c r="AA71">
        <v>0</v>
      </c>
      <c r="AB71">
        <v>99.89</v>
      </c>
      <c r="AC71">
        <v>10.06</v>
      </c>
      <c r="AD71">
        <v>0</v>
      </c>
      <c r="AE71">
        <v>0</v>
      </c>
      <c r="AF71">
        <v>99.89</v>
      </c>
      <c r="AG71">
        <v>10.06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0.114</v>
      </c>
      <c r="AU71" t="s">
        <v>3</v>
      </c>
      <c r="AV71">
        <v>0</v>
      </c>
      <c r="AW71">
        <v>2</v>
      </c>
      <c r="AX71">
        <v>64924446</v>
      </c>
      <c r="AY71">
        <v>1</v>
      </c>
      <c r="AZ71">
        <v>0</v>
      </c>
      <c r="BA71">
        <v>93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ROUND(Y71*Source!I79*DO71,7)</f>
        <v>0</v>
      </c>
      <c r="CX71">
        <f>ROUND(Y71*Source!I79,7)</f>
        <v>0.15276000000000001</v>
      </c>
      <c r="CY71">
        <f>AB71</f>
        <v>99.89</v>
      </c>
      <c r="CZ71">
        <f>AF71</f>
        <v>99.89</v>
      </c>
      <c r="DA71">
        <f>AJ71</f>
        <v>1</v>
      </c>
      <c r="DB71">
        <f t="shared" si="42"/>
        <v>11.39</v>
      </c>
      <c r="DC71">
        <f t="shared" si="43"/>
        <v>1.1499999999999999</v>
      </c>
      <c r="DD71" t="s">
        <v>3</v>
      </c>
      <c r="DE71" t="s">
        <v>3</v>
      </c>
      <c r="DF71">
        <f t="shared" si="44"/>
        <v>0</v>
      </c>
      <c r="DG71">
        <f>ROUND(ROUND(AF71,2)*CX71,2)</f>
        <v>15.26</v>
      </c>
      <c r="DH71">
        <f>ROUND(ROUND(AG71,2)*CX71,2)</f>
        <v>1.54</v>
      </c>
      <c r="DI71">
        <f t="shared" si="45"/>
        <v>0</v>
      </c>
      <c r="DJ71">
        <f>DG71</f>
        <v>15.26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ROW(Source!A80)</f>
        <v>80</v>
      </c>
      <c r="B72">
        <v>64923882</v>
      </c>
      <c r="C72">
        <v>64924440</v>
      </c>
      <c r="D72">
        <v>18406804</v>
      </c>
      <c r="E72">
        <v>1</v>
      </c>
      <c r="F72">
        <v>1</v>
      </c>
      <c r="G72">
        <v>1</v>
      </c>
      <c r="H72">
        <v>1</v>
      </c>
      <c r="I72" t="s">
        <v>339</v>
      </c>
      <c r="J72" t="s">
        <v>3</v>
      </c>
      <c r="K72" t="s">
        <v>340</v>
      </c>
      <c r="L72">
        <v>1369</v>
      </c>
      <c r="N72">
        <v>1013</v>
      </c>
      <c r="O72" t="s">
        <v>315</v>
      </c>
      <c r="P72" t="s">
        <v>315</v>
      </c>
      <c r="Q72">
        <v>1</v>
      </c>
      <c r="W72">
        <v>0</v>
      </c>
      <c r="X72">
        <v>254330056</v>
      </c>
      <c r="Y72">
        <f t="shared" si="41"/>
        <v>0.114</v>
      </c>
      <c r="AA72">
        <v>0</v>
      </c>
      <c r="AB72">
        <v>0</v>
      </c>
      <c r="AC72">
        <v>0</v>
      </c>
      <c r="AD72">
        <v>7.8</v>
      </c>
      <c r="AE72">
        <v>0</v>
      </c>
      <c r="AF72">
        <v>0</v>
      </c>
      <c r="AG72">
        <v>0</v>
      </c>
      <c r="AH72">
        <v>7.8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0.114</v>
      </c>
      <c r="AU72" t="s">
        <v>3</v>
      </c>
      <c r="AV72">
        <v>1</v>
      </c>
      <c r="AW72">
        <v>2</v>
      </c>
      <c r="AX72">
        <v>64924444</v>
      </c>
      <c r="AY72">
        <v>1</v>
      </c>
      <c r="AZ72">
        <v>0</v>
      </c>
      <c r="BA72">
        <v>94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ROUND(AT72*Source!I80*AH72*AL72,2)</f>
        <v>1.19</v>
      </c>
      <c r="CV72">
        <f>ROUND(Y72*Source!I80,7)</f>
        <v>0.15276000000000001</v>
      </c>
      <c r="CW72">
        <v>0</v>
      </c>
      <c r="CX72">
        <f>ROUND(Y72*Source!I80,7)</f>
        <v>0.15276000000000001</v>
      </c>
      <c r="CY72">
        <f>AD72</f>
        <v>7.8</v>
      </c>
      <c r="CZ72">
        <f>AH72</f>
        <v>7.8</v>
      </c>
      <c r="DA72">
        <f>AL72</f>
        <v>1</v>
      </c>
      <c r="DB72">
        <f t="shared" si="42"/>
        <v>0.89</v>
      </c>
      <c r="DC72">
        <f t="shared" si="43"/>
        <v>0</v>
      </c>
      <c r="DD72" t="s">
        <v>3</v>
      </c>
      <c r="DE72" t="s">
        <v>3</v>
      </c>
      <c r="DF72">
        <f t="shared" si="44"/>
        <v>0</v>
      </c>
      <c r="DG72">
        <f>ROUND(ROUND(AF72,2)*CX72,2)</f>
        <v>0</v>
      </c>
      <c r="DH72">
        <f>ROUND(ROUND(AG72,2)*CX72,2)</f>
        <v>0</v>
      </c>
      <c r="DI72">
        <f t="shared" si="45"/>
        <v>1.19</v>
      </c>
      <c r="DJ72">
        <f>DI72</f>
        <v>1.19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ROW(Source!A80)</f>
        <v>80</v>
      </c>
      <c r="B73">
        <v>64923882</v>
      </c>
      <c r="C73">
        <v>64924440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40</v>
      </c>
      <c r="J73" t="s">
        <v>3</v>
      </c>
      <c r="K73" t="s">
        <v>316</v>
      </c>
      <c r="L73">
        <v>608254</v>
      </c>
      <c r="N73">
        <v>1013</v>
      </c>
      <c r="O73" t="s">
        <v>317</v>
      </c>
      <c r="P73" t="s">
        <v>317</v>
      </c>
      <c r="Q73">
        <v>1</v>
      </c>
      <c r="W73">
        <v>0</v>
      </c>
      <c r="X73">
        <v>-185737400</v>
      </c>
      <c r="Y73">
        <f t="shared" si="41"/>
        <v>0.114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0.114</v>
      </c>
      <c r="AU73" t="s">
        <v>3</v>
      </c>
      <c r="AV73">
        <v>2</v>
      </c>
      <c r="AW73">
        <v>2</v>
      </c>
      <c r="AX73">
        <v>64924445</v>
      </c>
      <c r="AY73">
        <v>1</v>
      </c>
      <c r="AZ73">
        <v>0</v>
      </c>
      <c r="BA73">
        <v>95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ROUND(Y73*Source!I80,7)</f>
        <v>0.15276000000000001</v>
      </c>
      <c r="CY73">
        <f>AD73</f>
        <v>0</v>
      </c>
      <c r="CZ73">
        <f>AH73</f>
        <v>0</v>
      </c>
      <c r="DA73">
        <f>AL73</f>
        <v>1</v>
      </c>
      <c r="DB73">
        <f t="shared" si="42"/>
        <v>0</v>
      </c>
      <c r="DC73">
        <f t="shared" si="43"/>
        <v>0</v>
      </c>
      <c r="DD73" t="s">
        <v>3</v>
      </c>
      <c r="DE73" t="s">
        <v>3</v>
      </c>
      <c r="DF73">
        <f t="shared" si="44"/>
        <v>0</v>
      </c>
      <c r="DG73">
        <f>ROUND(ROUND(AF73,2)*CX73,2)</f>
        <v>0</v>
      </c>
      <c r="DH73">
        <f>ROUND(ROUND(AG73,2)*CX73,2)</f>
        <v>0</v>
      </c>
      <c r="DI73">
        <f t="shared" si="45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ROW(Source!A80)</f>
        <v>80</v>
      </c>
      <c r="B74">
        <v>64923882</v>
      </c>
      <c r="C74">
        <v>64924440</v>
      </c>
      <c r="D74">
        <v>29172479</v>
      </c>
      <c r="E74">
        <v>1</v>
      </c>
      <c r="F74">
        <v>1</v>
      </c>
      <c r="G74">
        <v>1</v>
      </c>
      <c r="H74">
        <v>2</v>
      </c>
      <c r="I74" t="s">
        <v>341</v>
      </c>
      <c r="J74" t="s">
        <v>342</v>
      </c>
      <c r="K74" t="s">
        <v>343</v>
      </c>
      <c r="L74">
        <v>1368</v>
      </c>
      <c r="N74">
        <v>1011</v>
      </c>
      <c r="O74" t="s">
        <v>321</v>
      </c>
      <c r="P74" t="s">
        <v>321</v>
      </c>
      <c r="Q74">
        <v>1</v>
      </c>
      <c r="W74">
        <v>0</v>
      </c>
      <c r="X74">
        <v>1549832887</v>
      </c>
      <c r="Y74">
        <f t="shared" si="41"/>
        <v>0.114</v>
      </c>
      <c r="AA74">
        <v>0</v>
      </c>
      <c r="AB74">
        <v>1211.67</v>
      </c>
      <c r="AC74">
        <v>512.36</v>
      </c>
      <c r="AD74">
        <v>0</v>
      </c>
      <c r="AE74">
        <v>0</v>
      </c>
      <c r="AF74">
        <v>99.89</v>
      </c>
      <c r="AG74">
        <v>10.06</v>
      </c>
      <c r="AH74">
        <v>0</v>
      </c>
      <c r="AI74">
        <v>1</v>
      </c>
      <c r="AJ74">
        <v>12.13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0.114</v>
      </c>
      <c r="AU74" t="s">
        <v>3</v>
      </c>
      <c r="AV74">
        <v>0</v>
      </c>
      <c r="AW74">
        <v>2</v>
      </c>
      <c r="AX74">
        <v>64924446</v>
      </c>
      <c r="AY74">
        <v>1</v>
      </c>
      <c r="AZ74">
        <v>0</v>
      </c>
      <c r="BA74">
        <v>96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ROUND(Y74*Source!I80*DO74,7)</f>
        <v>0</v>
      </c>
      <c r="CX74">
        <f>ROUND(Y74*Source!I80,7)</f>
        <v>0.15276000000000001</v>
      </c>
      <c r="CY74">
        <f>AB74</f>
        <v>1211.67</v>
      </c>
      <c r="CZ74">
        <f>AF74</f>
        <v>99.89</v>
      </c>
      <c r="DA74">
        <f>AJ74</f>
        <v>12.13</v>
      </c>
      <c r="DB74">
        <f t="shared" si="42"/>
        <v>11.39</v>
      </c>
      <c r="DC74">
        <f t="shared" si="43"/>
        <v>1.1499999999999999</v>
      </c>
      <c r="DD74" t="s">
        <v>3</v>
      </c>
      <c r="DE74" t="s">
        <v>3</v>
      </c>
      <c r="DF74">
        <f t="shared" si="44"/>
        <v>0</v>
      </c>
      <c r="DG74">
        <f>ROUND(ROUND(AF74*AJ74,2)*CX74,2)</f>
        <v>185.09</v>
      </c>
      <c r="DH74">
        <f>ROUND(ROUND(AG74*AK74,2)*CX74,2)</f>
        <v>78.27</v>
      </c>
      <c r="DI74">
        <f t="shared" si="45"/>
        <v>0</v>
      </c>
      <c r="DJ74">
        <f>DG74</f>
        <v>185.09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ROW(Source!A116)</f>
        <v>116</v>
      </c>
      <c r="B75">
        <v>64923884</v>
      </c>
      <c r="C75">
        <v>64924447</v>
      </c>
      <c r="D75">
        <v>18416200</v>
      </c>
      <c r="E75">
        <v>1</v>
      </c>
      <c r="F75">
        <v>1</v>
      </c>
      <c r="G75">
        <v>1</v>
      </c>
      <c r="H75">
        <v>1</v>
      </c>
      <c r="I75" t="s">
        <v>313</v>
      </c>
      <c r="J75" t="s">
        <v>3</v>
      </c>
      <c r="K75" t="s">
        <v>314</v>
      </c>
      <c r="L75">
        <v>1369</v>
      </c>
      <c r="N75">
        <v>1013</v>
      </c>
      <c r="O75" t="s">
        <v>315</v>
      </c>
      <c r="P75" t="s">
        <v>315</v>
      </c>
      <c r="Q75">
        <v>1</v>
      </c>
      <c r="W75">
        <v>0</v>
      </c>
      <c r="X75">
        <v>-1663475933</v>
      </c>
      <c r="Y75">
        <f t="shared" ref="Y75:Y90" si="46">(AT75*ROUND(0.75,7))</f>
        <v>110.83500000000001</v>
      </c>
      <c r="AA75">
        <v>0</v>
      </c>
      <c r="AB75">
        <v>0</v>
      </c>
      <c r="AC75">
        <v>0</v>
      </c>
      <c r="AD75">
        <v>9.76</v>
      </c>
      <c r="AE75">
        <v>0</v>
      </c>
      <c r="AF75">
        <v>0</v>
      </c>
      <c r="AG75">
        <v>0</v>
      </c>
      <c r="AH75">
        <v>9.76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147.78</v>
      </c>
      <c r="AU75" t="s">
        <v>33</v>
      </c>
      <c r="AV75">
        <v>1</v>
      </c>
      <c r="AW75">
        <v>2</v>
      </c>
      <c r="AX75">
        <v>64924456</v>
      </c>
      <c r="AY75">
        <v>1</v>
      </c>
      <c r="AZ75">
        <v>0</v>
      </c>
      <c r="BA75">
        <v>97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ROUND(AT75*Source!I116*AH75*AL75,2)</f>
        <v>3815.69</v>
      </c>
      <c r="CV75">
        <f>ROUND(Y75*Source!I116,7)</f>
        <v>293.21399250000002</v>
      </c>
      <c r="CW75">
        <v>0</v>
      </c>
      <c r="CX75">
        <f>ROUND(Y75*Source!I116,7)</f>
        <v>293.21399250000002</v>
      </c>
      <c r="CY75">
        <f>AD75</f>
        <v>9.76</v>
      </c>
      <c r="CZ75">
        <f>AH75</f>
        <v>9.76</v>
      </c>
      <c r="DA75">
        <f>AL75</f>
        <v>1</v>
      </c>
      <c r="DB75">
        <f t="shared" ref="DB75:DB90" si="47">ROUND((ROUND(AT75*CZ75,2)*ROUND(0.75,7)),2)</f>
        <v>1081.75</v>
      </c>
      <c r="DC75">
        <f t="shared" ref="DC75:DC90" si="48">ROUND((ROUND(AT75*AG75,2)*ROUND(0.75,7)),2)</f>
        <v>0</v>
      </c>
      <c r="DD75" t="s">
        <v>3</v>
      </c>
      <c r="DE75" t="s">
        <v>3</v>
      </c>
      <c r="DF75">
        <f t="shared" si="44"/>
        <v>0</v>
      </c>
      <c r="DG75">
        <f t="shared" ref="DG75:DG84" si="49">ROUND(ROUND(AF75,2)*CX75,2)</f>
        <v>0</v>
      </c>
      <c r="DH75">
        <f t="shared" ref="DH75:DH84" si="50">ROUND(ROUND(AG75,2)*CX75,2)</f>
        <v>0</v>
      </c>
      <c r="DI75">
        <f t="shared" si="45"/>
        <v>2861.77</v>
      </c>
      <c r="DJ75">
        <f>DI75</f>
        <v>2861.77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ROW(Source!A116)</f>
        <v>116</v>
      </c>
      <c r="B76">
        <v>64923884</v>
      </c>
      <c r="C76">
        <v>64924447</v>
      </c>
      <c r="D76">
        <v>121548</v>
      </c>
      <c r="E76">
        <v>1</v>
      </c>
      <c r="F76">
        <v>1</v>
      </c>
      <c r="G76">
        <v>1</v>
      </c>
      <c r="H76">
        <v>1</v>
      </c>
      <c r="I76" t="s">
        <v>40</v>
      </c>
      <c r="J76" t="s">
        <v>3</v>
      </c>
      <c r="K76" t="s">
        <v>316</v>
      </c>
      <c r="L76">
        <v>608254</v>
      </c>
      <c r="N76">
        <v>1013</v>
      </c>
      <c r="O76" t="s">
        <v>317</v>
      </c>
      <c r="P76" t="s">
        <v>317</v>
      </c>
      <c r="Q76">
        <v>1</v>
      </c>
      <c r="W76">
        <v>0</v>
      </c>
      <c r="X76">
        <v>-185737400</v>
      </c>
      <c r="Y76">
        <f t="shared" si="46"/>
        <v>20.767500000000002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27.69</v>
      </c>
      <c r="AU76" t="s">
        <v>33</v>
      </c>
      <c r="AV76">
        <v>2</v>
      </c>
      <c r="AW76">
        <v>2</v>
      </c>
      <c r="AX76">
        <v>64924457</v>
      </c>
      <c r="AY76">
        <v>1</v>
      </c>
      <c r="AZ76">
        <v>0</v>
      </c>
      <c r="BA76">
        <v>98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ROUND(Y76*Source!I116,7)</f>
        <v>54.940421299999997</v>
      </c>
      <c r="CY76">
        <f>AD76</f>
        <v>0</v>
      </c>
      <c r="CZ76">
        <f>AH76</f>
        <v>0</v>
      </c>
      <c r="DA76">
        <f>AL76</f>
        <v>1</v>
      </c>
      <c r="DB76">
        <f t="shared" si="47"/>
        <v>0</v>
      </c>
      <c r="DC76">
        <f t="shared" si="48"/>
        <v>0</v>
      </c>
      <c r="DD76" t="s">
        <v>3</v>
      </c>
      <c r="DE76" t="s">
        <v>3</v>
      </c>
      <c r="DF76">
        <f t="shared" si="44"/>
        <v>0</v>
      </c>
      <c r="DG76">
        <f t="shared" si="49"/>
        <v>0</v>
      </c>
      <c r="DH76">
        <f t="shared" si="50"/>
        <v>0</v>
      </c>
      <c r="DI76">
        <f t="shared" si="4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ROW(Source!A116)</f>
        <v>116</v>
      </c>
      <c r="B77">
        <v>64923884</v>
      </c>
      <c r="C77">
        <v>64924447</v>
      </c>
      <c r="D77">
        <v>29172562</v>
      </c>
      <c r="E77">
        <v>1</v>
      </c>
      <c r="F77">
        <v>1</v>
      </c>
      <c r="G77">
        <v>1</v>
      </c>
      <c r="H77">
        <v>2</v>
      </c>
      <c r="I77" t="s">
        <v>318</v>
      </c>
      <c r="J77" t="s">
        <v>319</v>
      </c>
      <c r="K77" t="s">
        <v>320</v>
      </c>
      <c r="L77">
        <v>1368</v>
      </c>
      <c r="N77">
        <v>1011</v>
      </c>
      <c r="O77" t="s">
        <v>321</v>
      </c>
      <c r="P77" t="s">
        <v>321</v>
      </c>
      <c r="Q77">
        <v>1</v>
      </c>
      <c r="W77">
        <v>0</v>
      </c>
      <c r="X77">
        <v>-1606960438</v>
      </c>
      <c r="Y77">
        <f t="shared" si="46"/>
        <v>13.8825</v>
      </c>
      <c r="AA77">
        <v>0</v>
      </c>
      <c r="AB77">
        <v>245.27</v>
      </c>
      <c r="AC77">
        <v>13.5</v>
      </c>
      <c r="AD77">
        <v>0</v>
      </c>
      <c r="AE77">
        <v>0</v>
      </c>
      <c r="AF77">
        <v>245.27</v>
      </c>
      <c r="AG77">
        <v>13.5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18.510000000000002</v>
      </c>
      <c r="AU77" t="s">
        <v>33</v>
      </c>
      <c r="AV77">
        <v>0</v>
      </c>
      <c r="AW77">
        <v>2</v>
      </c>
      <c r="AX77">
        <v>64924458</v>
      </c>
      <c r="AY77">
        <v>1</v>
      </c>
      <c r="AZ77">
        <v>0</v>
      </c>
      <c r="BA77">
        <v>99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ROUND(Y77*Source!I116*DO77,7)</f>
        <v>0</v>
      </c>
      <c r="CX77">
        <f>ROUND(Y77*Source!I116,7)</f>
        <v>36.726153799999999</v>
      </c>
      <c r="CY77">
        <f t="shared" ref="CY77:CY82" si="51">AB77</f>
        <v>245.27</v>
      </c>
      <c r="CZ77">
        <f t="shared" ref="CZ77:CZ82" si="52">AF77</f>
        <v>245.27</v>
      </c>
      <c r="DA77">
        <f t="shared" ref="DA77:DA82" si="53">AJ77</f>
        <v>1</v>
      </c>
      <c r="DB77">
        <f t="shared" si="47"/>
        <v>3404.96</v>
      </c>
      <c r="DC77">
        <f t="shared" si="48"/>
        <v>187.42</v>
      </c>
      <c r="DD77" t="s">
        <v>3</v>
      </c>
      <c r="DE77" t="s">
        <v>3</v>
      </c>
      <c r="DF77">
        <f t="shared" si="44"/>
        <v>0</v>
      </c>
      <c r="DG77">
        <f t="shared" si="49"/>
        <v>9007.82</v>
      </c>
      <c r="DH77">
        <f t="shared" si="50"/>
        <v>495.8</v>
      </c>
      <c r="DI77">
        <f t="shared" si="45"/>
        <v>0</v>
      </c>
      <c r="DJ77">
        <f t="shared" ref="DJ77:DJ82" si="54">DG77</f>
        <v>9007.82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ROW(Source!A116)</f>
        <v>116</v>
      </c>
      <c r="B78">
        <v>64923884</v>
      </c>
      <c r="C78">
        <v>64924447</v>
      </c>
      <c r="D78">
        <v>29173724</v>
      </c>
      <c r="E78">
        <v>1</v>
      </c>
      <c r="F78">
        <v>1</v>
      </c>
      <c r="G78">
        <v>1</v>
      </c>
      <c r="H78">
        <v>2</v>
      </c>
      <c r="I78" t="s">
        <v>322</v>
      </c>
      <c r="J78" t="s">
        <v>323</v>
      </c>
      <c r="K78" t="s">
        <v>324</v>
      </c>
      <c r="L78">
        <v>1368</v>
      </c>
      <c r="N78">
        <v>1011</v>
      </c>
      <c r="O78" t="s">
        <v>321</v>
      </c>
      <c r="P78" t="s">
        <v>321</v>
      </c>
      <c r="Q78">
        <v>1</v>
      </c>
      <c r="W78">
        <v>0</v>
      </c>
      <c r="X78">
        <v>-1332165659</v>
      </c>
      <c r="Y78">
        <f t="shared" si="46"/>
        <v>6.8849999999999998</v>
      </c>
      <c r="AA78">
        <v>0</v>
      </c>
      <c r="AB78">
        <v>147.43</v>
      </c>
      <c r="AC78">
        <v>11.6</v>
      </c>
      <c r="AD78">
        <v>0</v>
      </c>
      <c r="AE78">
        <v>0</v>
      </c>
      <c r="AF78">
        <v>147.43</v>
      </c>
      <c r="AG78">
        <v>11.6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9.18</v>
      </c>
      <c r="AU78" t="s">
        <v>33</v>
      </c>
      <c r="AV78">
        <v>0</v>
      </c>
      <c r="AW78">
        <v>2</v>
      </c>
      <c r="AX78">
        <v>64924459</v>
      </c>
      <c r="AY78">
        <v>1</v>
      </c>
      <c r="AZ78">
        <v>0</v>
      </c>
      <c r="BA78">
        <v>100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ROUND(Y78*Source!I116*DO78,7)</f>
        <v>0</v>
      </c>
      <c r="CX78">
        <f>ROUND(Y78*Source!I116,7)</f>
        <v>18.214267499999998</v>
      </c>
      <c r="CY78">
        <f t="shared" si="51"/>
        <v>147.43</v>
      </c>
      <c r="CZ78">
        <f t="shared" si="52"/>
        <v>147.43</v>
      </c>
      <c r="DA78">
        <f t="shared" si="53"/>
        <v>1</v>
      </c>
      <c r="DB78">
        <f t="shared" si="47"/>
        <v>1015.06</v>
      </c>
      <c r="DC78">
        <f t="shared" si="48"/>
        <v>79.87</v>
      </c>
      <c r="DD78" t="s">
        <v>3</v>
      </c>
      <c r="DE78" t="s">
        <v>3</v>
      </c>
      <c r="DF78">
        <f t="shared" si="44"/>
        <v>0</v>
      </c>
      <c r="DG78">
        <f t="shared" si="49"/>
        <v>2685.33</v>
      </c>
      <c r="DH78">
        <f t="shared" si="50"/>
        <v>211.29</v>
      </c>
      <c r="DI78">
        <f t="shared" si="45"/>
        <v>0</v>
      </c>
      <c r="DJ78">
        <f t="shared" si="54"/>
        <v>2685.33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ROW(Source!A116)</f>
        <v>116</v>
      </c>
      <c r="B79">
        <v>64923884</v>
      </c>
      <c r="C79">
        <v>64924447</v>
      </c>
      <c r="D79">
        <v>29173727</v>
      </c>
      <c r="E79">
        <v>1</v>
      </c>
      <c r="F79">
        <v>1</v>
      </c>
      <c r="G79">
        <v>1</v>
      </c>
      <c r="H79">
        <v>2</v>
      </c>
      <c r="I79" t="s">
        <v>325</v>
      </c>
      <c r="J79" t="s">
        <v>326</v>
      </c>
      <c r="K79" t="s">
        <v>327</v>
      </c>
      <c r="L79">
        <v>1368</v>
      </c>
      <c r="N79">
        <v>1011</v>
      </c>
      <c r="O79" t="s">
        <v>321</v>
      </c>
      <c r="P79" t="s">
        <v>321</v>
      </c>
      <c r="Q79">
        <v>1</v>
      </c>
      <c r="W79">
        <v>0</v>
      </c>
      <c r="X79">
        <v>-1357178127</v>
      </c>
      <c r="Y79">
        <f t="shared" si="46"/>
        <v>1.1325000000000001</v>
      </c>
      <c r="AA79">
        <v>0</v>
      </c>
      <c r="AB79">
        <v>17.14</v>
      </c>
      <c r="AC79">
        <v>0</v>
      </c>
      <c r="AD79">
        <v>0</v>
      </c>
      <c r="AE79">
        <v>0</v>
      </c>
      <c r="AF79">
        <v>17.14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1.51</v>
      </c>
      <c r="AU79" t="s">
        <v>33</v>
      </c>
      <c r="AV79">
        <v>0</v>
      </c>
      <c r="AW79">
        <v>2</v>
      </c>
      <c r="AX79">
        <v>64924460</v>
      </c>
      <c r="AY79">
        <v>1</v>
      </c>
      <c r="AZ79">
        <v>0</v>
      </c>
      <c r="BA79">
        <v>101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ROUND(Y79*Source!I116*DO79,7)</f>
        <v>0</v>
      </c>
      <c r="CX79">
        <f>ROUND(Y79*Source!I116,7)</f>
        <v>2.9960287999999999</v>
      </c>
      <c r="CY79">
        <f t="shared" si="51"/>
        <v>17.14</v>
      </c>
      <c r="CZ79">
        <f t="shared" si="52"/>
        <v>17.14</v>
      </c>
      <c r="DA79">
        <f t="shared" si="53"/>
        <v>1</v>
      </c>
      <c r="DB79">
        <f t="shared" si="47"/>
        <v>19.41</v>
      </c>
      <c r="DC79">
        <f t="shared" si="48"/>
        <v>0</v>
      </c>
      <c r="DD79" t="s">
        <v>3</v>
      </c>
      <c r="DE79" t="s">
        <v>3</v>
      </c>
      <c r="DF79">
        <f t="shared" si="44"/>
        <v>0</v>
      </c>
      <c r="DG79">
        <f t="shared" si="49"/>
        <v>51.35</v>
      </c>
      <c r="DH79">
        <f t="shared" si="50"/>
        <v>0</v>
      </c>
      <c r="DI79">
        <f t="shared" si="45"/>
        <v>0</v>
      </c>
      <c r="DJ79">
        <f t="shared" si="54"/>
        <v>51.35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ROW(Source!A116)</f>
        <v>116</v>
      </c>
      <c r="B80">
        <v>64923884</v>
      </c>
      <c r="C80">
        <v>64924447</v>
      </c>
      <c r="D80">
        <v>29174689</v>
      </c>
      <c r="E80">
        <v>1</v>
      </c>
      <c r="F80">
        <v>1</v>
      </c>
      <c r="G80">
        <v>1</v>
      </c>
      <c r="H80">
        <v>2</v>
      </c>
      <c r="I80" t="s">
        <v>328</v>
      </c>
      <c r="J80" t="s">
        <v>329</v>
      </c>
      <c r="K80" t="s">
        <v>330</v>
      </c>
      <c r="L80">
        <v>1368</v>
      </c>
      <c r="N80">
        <v>1011</v>
      </c>
      <c r="O80" t="s">
        <v>321</v>
      </c>
      <c r="P80" t="s">
        <v>321</v>
      </c>
      <c r="Q80">
        <v>1</v>
      </c>
      <c r="W80">
        <v>0</v>
      </c>
      <c r="X80">
        <v>-592654397</v>
      </c>
      <c r="Y80">
        <f t="shared" si="46"/>
        <v>8.5350000000000001</v>
      </c>
      <c r="AA80">
        <v>0</v>
      </c>
      <c r="AB80">
        <v>1.1100000000000001</v>
      </c>
      <c r="AC80">
        <v>0</v>
      </c>
      <c r="AD80">
        <v>0</v>
      </c>
      <c r="AE80">
        <v>0</v>
      </c>
      <c r="AF80">
        <v>1.1100000000000001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11.38</v>
      </c>
      <c r="AU80" t="s">
        <v>33</v>
      </c>
      <c r="AV80">
        <v>0</v>
      </c>
      <c r="AW80">
        <v>2</v>
      </c>
      <c r="AX80">
        <v>64924461</v>
      </c>
      <c r="AY80">
        <v>1</v>
      </c>
      <c r="AZ80">
        <v>0</v>
      </c>
      <c r="BA80">
        <v>102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ROUND(Y80*Source!I116*DO80,7)</f>
        <v>0</v>
      </c>
      <c r="CX80">
        <f>ROUND(Y80*Source!I116,7)</f>
        <v>22.579342499999999</v>
      </c>
      <c r="CY80">
        <f t="shared" si="51"/>
        <v>1.1100000000000001</v>
      </c>
      <c r="CZ80">
        <f t="shared" si="52"/>
        <v>1.1100000000000001</v>
      </c>
      <c r="DA80">
        <f t="shared" si="53"/>
        <v>1</v>
      </c>
      <c r="DB80">
        <f t="shared" si="47"/>
        <v>9.4700000000000006</v>
      </c>
      <c r="DC80">
        <f t="shared" si="48"/>
        <v>0</v>
      </c>
      <c r="DD80" t="s">
        <v>3</v>
      </c>
      <c r="DE80" t="s">
        <v>3</v>
      </c>
      <c r="DF80">
        <f t="shared" si="44"/>
        <v>0</v>
      </c>
      <c r="DG80">
        <f t="shared" si="49"/>
        <v>25.06</v>
      </c>
      <c r="DH80">
        <f t="shared" si="50"/>
        <v>0</v>
      </c>
      <c r="DI80">
        <f t="shared" si="45"/>
        <v>0</v>
      </c>
      <c r="DJ80">
        <f t="shared" si="54"/>
        <v>25.06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ROW(Source!A116)</f>
        <v>116</v>
      </c>
      <c r="B81">
        <v>64923884</v>
      </c>
      <c r="C81">
        <v>64924447</v>
      </c>
      <c r="D81">
        <v>29174914</v>
      </c>
      <c r="E81">
        <v>1</v>
      </c>
      <c r="F81">
        <v>1</v>
      </c>
      <c r="G81">
        <v>1</v>
      </c>
      <c r="H81">
        <v>2</v>
      </c>
      <c r="I81" t="s">
        <v>331</v>
      </c>
      <c r="J81" t="s">
        <v>332</v>
      </c>
      <c r="K81" t="s">
        <v>333</v>
      </c>
      <c r="L81">
        <v>1368</v>
      </c>
      <c r="N81">
        <v>1011</v>
      </c>
      <c r="O81" t="s">
        <v>321</v>
      </c>
      <c r="P81" t="s">
        <v>321</v>
      </c>
      <c r="Q81">
        <v>1</v>
      </c>
      <c r="W81">
        <v>0</v>
      </c>
      <c r="X81">
        <v>1456425524</v>
      </c>
      <c r="Y81">
        <f t="shared" si="46"/>
        <v>2.88</v>
      </c>
      <c r="AA81">
        <v>0</v>
      </c>
      <c r="AB81">
        <v>105.42</v>
      </c>
      <c r="AC81">
        <v>11.6</v>
      </c>
      <c r="AD81">
        <v>0</v>
      </c>
      <c r="AE81">
        <v>0</v>
      </c>
      <c r="AF81">
        <v>105.42</v>
      </c>
      <c r="AG81">
        <v>11.6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3.84</v>
      </c>
      <c r="AU81" t="s">
        <v>33</v>
      </c>
      <c r="AV81">
        <v>0</v>
      </c>
      <c r="AW81">
        <v>2</v>
      </c>
      <c r="AX81">
        <v>64924462</v>
      </c>
      <c r="AY81">
        <v>1</v>
      </c>
      <c r="AZ81">
        <v>0</v>
      </c>
      <c r="BA81">
        <v>103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ROUND(Y81*Source!I116*DO81,7)</f>
        <v>0</v>
      </c>
      <c r="CX81">
        <f>ROUND(Y81*Source!I116,7)</f>
        <v>7.61904</v>
      </c>
      <c r="CY81">
        <f t="shared" si="51"/>
        <v>105.42</v>
      </c>
      <c r="CZ81">
        <f t="shared" si="52"/>
        <v>105.42</v>
      </c>
      <c r="DA81">
        <f t="shared" si="53"/>
        <v>1</v>
      </c>
      <c r="DB81">
        <f t="shared" si="47"/>
        <v>303.61</v>
      </c>
      <c r="DC81">
        <f t="shared" si="48"/>
        <v>33.409999999999997</v>
      </c>
      <c r="DD81" t="s">
        <v>3</v>
      </c>
      <c r="DE81" t="s">
        <v>3</v>
      </c>
      <c r="DF81">
        <f t="shared" si="44"/>
        <v>0</v>
      </c>
      <c r="DG81">
        <f t="shared" si="49"/>
        <v>803.2</v>
      </c>
      <c r="DH81">
        <f t="shared" si="50"/>
        <v>88.38</v>
      </c>
      <c r="DI81">
        <f t="shared" si="45"/>
        <v>0</v>
      </c>
      <c r="DJ81">
        <f t="shared" si="54"/>
        <v>803.2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ROW(Source!A116)</f>
        <v>116</v>
      </c>
      <c r="B82">
        <v>64923884</v>
      </c>
      <c r="C82">
        <v>64924447</v>
      </c>
      <c r="D82">
        <v>29174954</v>
      </c>
      <c r="E82">
        <v>1</v>
      </c>
      <c r="F82">
        <v>1</v>
      </c>
      <c r="G82">
        <v>1</v>
      </c>
      <c r="H82">
        <v>2</v>
      </c>
      <c r="I82" t="s">
        <v>334</v>
      </c>
      <c r="J82" t="s">
        <v>335</v>
      </c>
      <c r="K82" t="s">
        <v>336</v>
      </c>
      <c r="L82">
        <v>1368</v>
      </c>
      <c r="N82">
        <v>1011</v>
      </c>
      <c r="O82" t="s">
        <v>321</v>
      </c>
      <c r="P82" t="s">
        <v>321</v>
      </c>
      <c r="Q82">
        <v>1</v>
      </c>
      <c r="W82">
        <v>0</v>
      </c>
      <c r="X82">
        <v>-972600679</v>
      </c>
      <c r="Y82">
        <f t="shared" si="46"/>
        <v>15.78</v>
      </c>
      <c r="AA82">
        <v>0</v>
      </c>
      <c r="AB82">
        <v>214.93</v>
      </c>
      <c r="AC82">
        <v>13.5</v>
      </c>
      <c r="AD82">
        <v>0</v>
      </c>
      <c r="AE82">
        <v>0</v>
      </c>
      <c r="AF82">
        <v>214.93</v>
      </c>
      <c r="AG82">
        <v>13.5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21.04</v>
      </c>
      <c r="AU82" t="s">
        <v>33</v>
      </c>
      <c r="AV82">
        <v>0</v>
      </c>
      <c r="AW82">
        <v>2</v>
      </c>
      <c r="AX82">
        <v>64924463</v>
      </c>
      <c r="AY82">
        <v>1</v>
      </c>
      <c r="AZ82">
        <v>0</v>
      </c>
      <c r="BA82">
        <v>104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ROUND(Y82*Source!I116*DO82,7)</f>
        <v>0</v>
      </c>
      <c r="CX82">
        <f>ROUND(Y82*Source!I116,7)</f>
        <v>41.745989999999999</v>
      </c>
      <c r="CY82">
        <f t="shared" si="51"/>
        <v>214.93</v>
      </c>
      <c r="CZ82">
        <f t="shared" si="52"/>
        <v>214.93</v>
      </c>
      <c r="DA82">
        <f t="shared" si="53"/>
        <v>1</v>
      </c>
      <c r="DB82">
        <f t="shared" si="47"/>
        <v>3391.6</v>
      </c>
      <c r="DC82">
        <f t="shared" si="48"/>
        <v>213.03</v>
      </c>
      <c r="DD82" t="s">
        <v>3</v>
      </c>
      <c r="DE82" t="s">
        <v>3</v>
      </c>
      <c r="DF82">
        <f t="shared" si="44"/>
        <v>0</v>
      </c>
      <c r="DG82">
        <f t="shared" si="49"/>
        <v>8972.4699999999993</v>
      </c>
      <c r="DH82">
        <f t="shared" si="50"/>
        <v>563.57000000000005</v>
      </c>
      <c r="DI82">
        <f t="shared" si="45"/>
        <v>0</v>
      </c>
      <c r="DJ82">
        <f t="shared" si="54"/>
        <v>8972.4699999999993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ROW(Source!A117)</f>
        <v>117</v>
      </c>
      <c r="B83">
        <v>64923882</v>
      </c>
      <c r="C83">
        <v>64924447</v>
      </c>
      <c r="D83">
        <v>18416200</v>
      </c>
      <c r="E83">
        <v>1</v>
      </c>
      <c r="F83">
        <v>1</v>
      </c>
      <c r="G83">
        <v>1</v>
      </c>
      <c r="H83">
        <v>1</v>
      </c>
      <c r="I83" t="s">
        <v>313</v>
      </c>
      <c r="J83" t="s">
        <v>3</v>
      </c>
      <c r="K83" t="s">
        <v>314</v>
      </c>
      <c r="L83">
        <v>1369</v>
      </c>
      <c r="N83">
        <v>1013</v>
      </c>
      <c r="O83" t="s">
        <v>315</v>
      </c>
      <c r="P83" t="s">
        <v>315</v>
      </c>
      <c r="Q83">
        <v>1</v>
      </c>
      <c r="W83">
        <v>0</v>
      </c>
      <c r="X83">
        <v>-1663475933</v>
      </c>
      <c r="Y83">
        <f t="shared" si="46"/>
        <v>110.83500000000001</v>
      </c>
      <c r="AA83">
        <v>0</v>
      </c>
      <c r="AB83">
        <v>0</v>
      </c>
      <c r="AC83">
        <v>0</v>
      </c>
      <c r="AD83">
        <v>9.76</v>
      </c>
      <c r="AE83">
        <v>0</v>
      </c>
      <c r="AF83">
        <v>0</v>
      </c>
      <c r="AG83">
        <v>0</v>
      </c>
      <c r="AH83">
        <v>9.76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147.78</v>
      </c>
      <c r="AU83" t="s">
        <v>33</v>
      </c>
      <c r="AV83">
        <v>1</v>
      </c>
      <c r="AW83">
        <v>2</v>
      </c>
      <c r="AX83">
        <v>64924456</v>
      </c>
      <c r="AY83">
        <v>1</v>
      </c>
      <c r="AZ83">
        <v>0</v>
      </c>
      <c r="BA83">
        <v>109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ROUND(AT83*Source!I117*AH83*AL83,2)</f>
        <v>3815.69</v>
      </c>
      <c r="CV83">
        <f>ROUND(Y83*Source!I117,7)</f>
        <v>293.21399250000002</v>
      </c>
      <c r="CW83">
        <v>0</v>
      </c>
      <c r="CX83">
        <f>ROUND(Y83*Source!I117,7)</f>
        <v>293.21399250000002</v>
      </c>
      <c r="CY83">
        <f>AD83</f>
        <v>9.76</v>
      </c>
      <c r="CZ83">
        <f>AH83</f>
        <v>9.76</v>
      </c>
      <c r="DA83">
        <f>AL83</f>
        <v>1</v>
      </c>
      <c r="DB83">
        <f t="shared" si="47"/>
        <v>1081.75</v>
      </c>
      <c r="DC83">
        <f t="shared" si="48"/>
        <v>0</v>
      </c>
      <c r="DD83" t="s">
        <v>3</v>
      </c>
      <c r="DE83" t="s">
        <v>3</v>
      </c>
      <c r="DF83">
        <f t="shared" si="44"/>
        <v>0</v>
      </c>
      <c r="DG83">
        <f t="shared" si="49"/>
        <v>0</v>
      </c>
      <c r="DH83">
        <f t="shared" si="50"/>
        <v>0</v>
      </c>
      <c r="DI83">
        <f t="shared" si="45"/>
        <v>2861.77</v>
      </c>
      <c r="DJ83">
        <f>DI83</f>
        <v>2861.77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ROW(Source!A117)</f>
        <v>117</v>
      </c>
      <c r="B84">
        <v>64923882</v>
      </c>
      <c r="C84">
        <v>64924447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40</v>
      </c>
      <c r="J84" t="s">
        <v>3</v>
      </c>
      <c r="K84" t="s">
        <v>316</v>
      </c>
      <c r="L84">
        <v>608254</v>
      </c>
      <c r="N84">
        <v>1013</v>
      </c>
      <c r="O84" t="s">
        <v>317</v>
      </c>
      <c r="P84" t="s">
        <v>317</v>
      </c>
      <c r="Q84">
        <v>1</v>
      </c>
      <c r="W84">
        <v>0</v>
      </c>
      <c r="X84">
        <v>-185737400</v>
      </c>
      <c r="Y84">
        <f t="shared" si="46"/>
        <v>20.767500000000002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27.69</v>
      </c>
      <c r="AU84" t="s">
        <v>33</v>
      </c>
      <c r="AV84">
        <v>2</v>
      </c>
      <c r="AW84">
        <v>2</v>
      </c>
      <c r="AX84">
        <v>64924457</v>
      </c>
      <c r="AY84">
        <v>1</v>
      </c>
      <c r="AZ84">
        <v>0</v>
      </c>
      <c r="BA84">
        <v>110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ROUND(Y84*Source!I117,7)</f>
        <v>54.940421299999997</v>
      </c>
      <c r="CY84">
        <f>AD84</f>
        <v>0</v>
      </c>
      <c r="CZ84">
        <f>AH84</f>
        <v>0</v>
      </c>
      <c r="DA84">
        <f>AL84</f>
        <v>1</v>
      </c>
      <c r="DB84">
        <f t="shared" si="47"/>
        <v>0</v>
      </c>
      <c r="DC84">
        <f t="shared" si="48"/>
        <v>0</v>
      </c>
      <c r="DD84" t="s">
        <v>3</v>
      </c>
      <c r="DE84" t="s">
        <v>3</v>
      </c>
      <c r="DF84">
        <f t="shared" si="44"/>
        <v>0</v>
      </c>
      <c r="DG84">
        <f t="shared" si="49"/>
        <v>0</v>
      </c>
      <c r="DH84">
        <f t="shared" si="50"/>
        <v>0</v>
      </c>
      <c r="DI84">
        <f t="shared" si="45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ROW(Source!A117)</f>
        <v>117</v>
      </c>
      <c r="B85">
        <v>64923882</v>
      </c>
      <c r="C85">
        <v>64924447</v>
      </c>
      <c r="D85">
        <v>29172562</v>
      </c>
      <c r="E85">
        <v>1</v>
      </c>
      <c r="F85">
        <v>1</v>
      </c>
      <c r="G85">
        <v>1</v>
      </c>
      <c r="H85">
        <v>2</v>
      </c>
      <c r="I85" t="s">
        <v>318</v>
      </c>
      <c r="J85" t="s">
        <v>319</v>
      </c>
      <c r="K85" t="s">
        <v>320</v>
      </c>
      <c r="L85">
        <v>1368</v>
      </c>
      <c r="N85">
        <v>1011</v>
      </c>
      <c r="O85" t="s">
        <v>321</v>
      </c>
      <c r="P85" t="s">
        <v>321</v>
      </c>
      <c r="Q85">
        <v>1</v>
      </c>
      <c r="W85">
        <v>0</v>
      </c>
      <c r="X85">
        <v>-1606960438</v>
      </c>
      <c r="Y85">
        <f t="shared" si="46"/>
        <v>13.8825</v>
      </c>
      <c r="AA85">
        <v>0</v>
      </c>
      <c r="AB85">
        <v>1969.52</v>
      </c>
      <c r="AC85">
        <v>687.56</v>
      </c>
      <c r="AD85">
        <v>0</v>
      </c>
      <c r="AE85">
        <v>0</v>
      </c>
      <c r="AF85">
        <v>245.27</v>
      </c>
      <c r="AG85">
        <v>13.5</v>
      </c>
      <c r="AH85">
        <v>0</v>
      </c>
      <c r="AI85">
        <v>1</v>
      </c>
      <c r="AJ85">
        <v>8.0299999999999994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18.510000000000002</v>
      </c>
      <c r="AU85" t="s">
        <v>33</v>
      </c>
      <c r="AV85">
        <v>0</v>
      </c>
      <c r="AW85">
        <v>2</v>
      </c>
      <c r="AX85">
        <v>64924458</v>
      </c>
      <c r="AY85">
        <v>1</v>
      </c>
      <c r="AZ85">
        <v>0</v>
      </c>
      <c r="BA85">
        <v>111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ROUND(Y85*Source!I117*DO85,7)</f>
        <v>0</v>
      </c>
      <c r="CX85">
        <f>ROUND(Y85*Source!I117,7)</f>
        <v>36.726153799999999</v>
      </c>
      <c r="CY85">
        <f t="shared" ref="CY85:CY90" si="55">AB85</f>
        <v>1969.52</v>
      </c>
      <c r="CZ85">
        <f t="shared" ref="CZ85:CZ90" si="56">AF85</f>
        <v>245.27</v>
      </c>
      <c r="DA85">
        <f t="shared" ref="DA85:DA90" si="57">AJ85</f>
        <v>8.0299999999999994</v>
      </c>
      <c r="DB85">
        <f t="shared" si="47"/>
        <v>3404.96</v>
      </c>
      <c r="DC85">
        <f t="shared" si="48"/>
        <v>187.42</v>
      </c>
      <c r="DD85" t="s">
        <v>3</v>
      </c>
      <c r="DE85" t="s">
        <v>3</v>
      </c>
      <c r="DF85">
        <f t="shared" si="44"/>
        <v>0</v>
      </c>
      <c r="DG85">
        <f t="shared" ref="DG85:DG90" si="58">ROUND(ROUND(AF85*AJ85,2)*CX85,2)</f>
        <v>72332.89</v>
      </c>
      <c r="DH85">
        <f t="shared" ref="DH85:DH90" si="59">ROUND(ROUND(AG85*AK85,2)*CX85,2)</f>
        <v>25251.43</v>
      </c>
      <c r="DI85">
        <f t="shared" si="45"/>
        <v>0</v>
      </c>
      <c r="DJ85">
        <f t="shared" ref="DJ85:DJ90" si="60">DG85</f>
        <v>72332.89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ROW(Source!A117)</f>
        <v>117</v>
      </c>
      <c r="B86">
        <v>64923882</v>
      </c>
      <c r="C86">
        <v>64924447</v>
      </c>
      <c r="D86">
        <v>29173724</v>
      </c>
      <c r="E86">
        <v>1</v>
      </c>
      <c r="F86">
        <v>1</v>
      </c>
      <c r="G86">
        <v>1</v>
      </c>
      <c r="H86">
        <v>2</v>
      </c>
      <c r="I86" t="s">
        <v>322</v>
      </c>
      <c r="J86" t="s">
        <v>323</v>
      </c>
      <c r="K86" t="s">
        <v>324</v>
      </c>
      <c r="L86">
        <v>1368</v>
      </c>
      <c r="N86">
        <v>1011</v>
      </c>
      <c r="O86" t="s">
        <v>321</v>
      </c>
      <c r="P86" t="s">
        <v>321</v>
      </c>
      <c r="Q86">
        <v>1</v>
      </c>
      <c r="W86">
        <v>0</v>
      </c>
      <c r="X86">
        <v>-1332165659</v>
      </c>
      <c r="Y86">
        <f t="shared" si="46"/>
        <v>6.8849999999999998</v>
      </c>
      <c r="AA86">
        <v>0</v>
      </c>
      <c r="AB86">
        <v>1315.08</v>
      </c>
      <c r="AC86">
        <v>590.79</v>
      </c>
      <c r="AD86">
        <v>0</v>
      </c>
      <c r="AE86">
        <v>0</v>
      </c>
      <c r="AF86">
        <v>147.43</v>
      </c>
      <c r="AG86">
        <v>11.6</v>
      </c>
      <c r="AH86">
        <v>0</v>
      </c>
      <c r="AI86">
        <v>1</v>
      </c>
      <c r="AJ86">
        <v>8.92</v>
      </c>
      <c r="AK86">
        <v>50.93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9.18</v>
      </c>
      <c r="AU86" t="s">
        <v>33</v>
      </c>
      <c r="AV86">
        <v>0</v>
      </c>
      <c r="AW86">
        <v>2</v>
      </c>
      <c r="AX86">
        <v>64924459</v>
      </c>
      <c r="AY86">
        <v>1</v>
      </c>
      <c r="AZ86">
        <v>0</v>
      </c>
      <c r="BA86">
        <v>112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ROUND(Y86*Source!I117*DO86,7)</f>
        <v>0</v>
      </c>
      <c r="CX86">
        <f>ROUND(Y86*Source!I117,7)</f>
        <v>18.214267499999998</v>
      </c>
      <c r="CY86">
        <f t="shared" si="55"/>
        <v>1315.08</v>
      </c>
      <c r="CZ86">
        <f t="shared" si="56"/>
        <v>147.43</v>
      </c>
      <c r="DA86">
        <f t="shared" si="57"/>
        <v>8.92</v>
      </c>
      <c r="DB86">
        <f t="shared" si="47"/>
        <v>1015.06</v>
      </c>
      <c r="DC86">
        <f t="shared" si="48"/>
        <v>79.87</v>
      </c>
      <c r="DD86" t="s">
        <v>3</v>
      </c>
      <c r="DE86" t="s">
        <v>3</v>
      </c>
      <c r="DF86">
        <f t="shared" si="44"/>
        <v>0</v>
      </c>
      <c r="DG86">
        <f t="shared" si="58"/>
        <v>23953.22</v>
      </c>
      <c r="DH86">
        <f t="shared" si="59"/>
        <v>10760.81</v>
      </c>
      <c r="DI86">
        <f t="shared" si="45"/>
        <v>0</v>
      </c>
      <c r="DJ86">
        <f t="shared" si="60"/>
        <v>23953.22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ROW(Source!A117)</f>
        <v>117</v>
      </c>
      <c r="B87">
        <v>64923882</v>
      </c>
      <c r="C87">
        <v>64924447</v>
      </c>
      <c r="D87">
        <v>29173727</v>
      </c>
      <c r="E87">
        <v>1</v>
      </c>
      <c r="F87">
        <v>1</v>
      </c>
      <c r="G87">
        <v>1</v>
      </c>
      <c r="H87">
        <v>2</v>
      </c>
      <c r="I87" t="s">
        <v>325</v>
      </c>
      <c r="J87" t="s">
        <v>326</v>
      </c>
      <c r="K87" t="s">
        <v>327</v>
      </c>
      <c r="L87">
        <v>1368</v>
      </c>
      <c r="N87">
        <v>1011</v>
      </c>
      <c r="O87" t="s">
        <v>321</v>
      </c>
      <c r="P87" t="s">
        <v>321</v>
      </c>
      <c r="Q87">
        <v>1</v>
      </c>
      <c r="W87">
        <v>0</v>
      </c>
      <c r="X87">
        <v>-1357178127</v>
      </c>
      <c r="Y87">
        <f t="shared" si="46"/>
        <v>1.1325000000000001</v>
      </c>
      <c r="AA87">
        <v>0</v>
      </c>
      <c r="AB87">
        <v>79.19</v>
      </c>
      <c r="AC87">
        <v>0</v>
      </c>
      <c r="AD87">
        <v>0</v>
      </c>
      <c r="AE87">
        <v>0</v>
      </c>
      <c r="AF87">
        <v>17.14</v>
      </c>
      <c r="AG87">
        <v>0</v>
      </c>
      <c r="AH87">
        <v>0</v>
      </c>
      <c r="AI87">
        <v>1</v>
      </c>
      <c r="AJ87">
        <v>4.62</v>
      </c>
      <c r="AK87">
        <v>50.93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1.51</v>
      </c>
      <c r="AU87" t="s">
        <v>33</v>
      </c>
      <c r="AV87">
        <v>0</v>
      </c>
      <c r="AW87">
        <v>2</v>
      </c>
      <c r="AX87">
        <v>64924460</v>
      </c>
      <c r="AY87">
        <v>1</v>
      </c>
      <c r="AZ87">
        <v>0</v>
      </c>
      <c r="BA87">
        <v>113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ROUND(Y87*Source!I117*DO87,7)</f>
        <v>0</v>
      </c>
      <c r="CX87">
        <f>ROUND(Y87*Source!I117,7)</f>
        <v>2.9960287999999999</v>
      </c>
      <c r="CY87">
        <f t="shared" si="55"/>
        <v>79.19</v>
      </c>
      <c r="CZ87">
        <f t="shared" si="56"/>
        <v>17.14</v>
      </c>
      <c r="DA87">
        <f t="shared" si="57"/>
        <v>4.62</v>
      </c>
      <c r="DB87">
        <f t="shared" si="47"/>
        <v>19.41</v>
      </c>
      <c r="DC87">
        <f t="shared" si="48"/>
        <v>0</v>
      </c>
      <c r="DD87" t="s">
        <v>3</v>
      </c>
      <c r="DE87" t="s">
        <v>3</v>
      </c>
      <c r="DF87">
        <f t="shared" si="44"/>
        <v>0</v>
      </c>
      <c r="DG87">
        <f t="shared" si="58"/>
        <v>237.26</v>
      </c>
      <c r="DH87">
        <f t="shared" si="59"/>
        <v>0</v>
      </c>
      <c r="DI87">
        <f t="shared" si="45"/>
        <v>0</v>
      </c>
      <c r="DJ87">
        <f t="shared" si="60"/>
        <v>237.26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ROW(Source!A117)</f>
        <v>117</v>
      </c>
      <c r="B88">
        <v>64923882</v>
      </c>
      <c r="C88">
        <v>64924447</v>
      </c>
      <c r="D88">
        <v>29174689</v>
      </c>
      <c r="E88">
        <v>1</v>
      </c>
      <c r="F88">
        <v>1</v>
      </c>
      <c r="G88">
        <v>1</v>
      </c>
      <c r="H88">
        <v>2</v>
      </c>
      <c r="I88" t="s">
        <v>328</v>
      </c>
      <c r="J88" t="s">
        <v>329</v>
      </c>
      <c r="K88" t="s">
        <v>330</v>
      </c>
      <c r="L88">
        <v>1368</v>
      </c>
      <c r="N88">
        <v>1011</v>
      </c>
      <c r="O88" t="s">
        <v>321</v>
      </c>
      <c r="P88" t="s">
        <v>321</v>
      </c>
      <c r="Q88">
        <v>1</v>
      </c>
      <c r="W88">
        <v>0</v>
      </c>
      <c r="X88">
        <v>-592654397</v>
      </c>
      <c r="Y88">
        <f t="shared" si="46"/>
        <v>8.5350000000000001</v>
      </c>
      <c r="AA88">
        <v>0</v>
      </c>
      <c r="AB88">
        <v>6.25</v>
      </c>
      <c r="AC88">
        <v>0</v>
      </c>
      <c r="AD88">
        <v>0</v>
      </c>
      <c r="AE88">
        <v>0</v>
      </c>
      <c r="AF88">
        <v>1.1100000000000001</v>
      </c>
      <c r="AG88">
        <v>0</v>
      </c>
      <c r="AH88">
        <v>0</v>
      </c>
      <c r="AI88">
        <v>1</v>
      </c>
      <c r="AJ88">
        <v>5.63</v>
      </c>
      <c r="AK88">
        <v>50.93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11.38</v>
      </c>
      <c r="AU88" t="s">
        <v>33</v>
      </c>
      <c r="AV88">
        <v>0</v>
      </c>
      <c r="AW88">
        <v>2</v>
      </c>
      <c r="AX88">
        <v>64924461</v>
      </c>
      <c r="AY88">
        <v>1</v>
      </c>
      <c r="AZ88">
        <v>0</v>
      </c>
      <c r="BA88">
        <v>114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ROUND(Y88*Source!I117*DO88,7)</f>
        <v>0</v>
      </c>
      <c r="CX88">
        <f>ROUND(Y88*Source!I117,7)</f>
        <v>22.579342499999999</v>
      </c>
      <c r="CY88">
        <f t="shared" si="55"/>
        <v>6.25</v>
      </c>
      <c r="CZ88">
        <f t="shared" si="56"/>
        <v>1.1100000000000001</v>
      </c>
      <c r="DA88">
        <f t="shared" si="57"/>
        <v>5.63</v>
      </c>
      <c r="DB88">
        <f t="shared" si="47"/>
        <v>9.4700000000000006</v>
      </c>
      <c r="DC88">
        <f t="shared" si="48"/>
        <v>0</v>
      </c>
      <c r="DD88" t="s">
        <v>3</v>
      </c>
      <c r="DE88" t="s">
        <v>3</v>
      </c>
      <c r="DF88">
        <f t="shared" si="44"/>
        <v>0</v>
      </c>
      <c r="DG88">
        <f t="shared" si="58"/>
        <v>141.12</v>
      </c>
      <c r="DH88">
        <f t="shared" si="59"/>
        <v>0</v>
      </c>
      <c r="DI88">
        <f t="shared" si="45"/>
        <v>0</v>
      </c>
      <c r="DJ88">
        <f t="shared" si="60"/>
        <v>141.12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ROW(Source!A117)</f>
        <v>117</v>
      </c>
      <c r="B89">
        <v>64923882</v>
      </c>
      <c r="C89">
        <v>64924447</v>
      </c>
      <c r="D89">
        <v>29174914</v>
      </c>
      <c r="E89">
        <v>1</v>
      </c>
      <c r="F89">
        <v>1</v>
      </c>
      <c r="G89">
        <v>1</v>
      </c>
      <c r="H89">
        <v>2</v>
      </c>
      <c r="I89" t="s">
        <v>331</v>
      </c>
      <c r="J89" t="s">
        <v>332</v>
      </c>
      <c r="K89" t="s">
        <v>333</v>
      </c>
      <c r="L89">
        <v>1368</v>
      </c>
      <c r="N89">
        <v>1011</v>
      </c>
      <c r="O89" t="s">
        <v>321</v>
      </c>
      <c r="P89" t="s">
        <v>321</v>
      </c>
      <c r="Q89">
        <v>1</v>
      </c>
      <c r="W89">
        <v>0</v>
      </c>
      <c r="X89">
        <v>1456425524</v>
      </c>
      <c r="Y89">
        <f t="shared" si="46"/>
        <v>2.88</v>
      </c>
      <c r="AA89">
        <v>0</v>
      </c>
      <c r="AB89">
        <v>2232.8000000000002</v>
      </c>
      <c r="AC89">
        <v>590.79</v>
      </c>
      <c r="AD89">
        <v>0</v>
      </c>
      <c r="AE89">
        <v>0</v>
      </c>
      <c r="AF89">
        <v>105.42</v>
      </c>
      <c r="AG89">
        <v>11.6</v>
      </c>
      <c r="AH89">
        <v>0</v>
      </c>
      <c r="AI89">
        <v>1</v>
      </c>
      <c r="AJ89">
        <v>21.18</v>
      </c>
      <c r="AK89">
        <v>50.93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3.84</v>
      </c>
      <c r="AU89" t="s">
        <v>33</v>
      </c>
      <c r="AV89">
        <v>0</v>
      </c>
      <c r="AW89">
        <v>2</v>
      </c>
      <c r="AX89">
        <v>64924462</v>
      </c>
      <c r="AY89">
        <v>1</v>
      </c>
      <c r="AZ89">
        <v>0</v>
      </c>
      <c r="BA89">
        <v>115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ROUND(Y89*Source!I117*DO89,7)</f>
        <v>0</v>
      </c>
      <c r="CX89">
        <f>ROUND(Y89*Source!I117,7)</f>
        <v>7.61904</v>
      </c>
      <c r="CY89">
        <f t="shared" si="55"/>
        <v>2232.8000000000002</v>
      </c>
      <c r="CZ89">
        <f t="shared" si="56"/>
        <v>105.42</v>
      </c>
      <c r="DA89">
        <f t="shared" si="57"/>
        <v>21.18</v>
      </c>
      <c r="DB89">
        <f t="shared" si="47"/>
        <v>303.61</v>
      </c>
      <c r="DC89">
        <f t="shared" si="48"/>
        <v>33.409999999999997</v>
      </c>
      <c r="DD89" t="s">
        <v>3</v>
      </c>
      <c r="DE89" t="s">
        <v>3</v>
      </c>
      <c r="DF89">
        <f t="shared" si="44"/>
        <v>0</v>
      </c>
      <c r="DG89">
        <f t="shared" si="58"/>
        <v>17011.79</v>
      </c>
      <c r="DH89">
        <f t="shared" si="59"/>
        <v>4501.25</v>
      </c>
      <c r="DI89">
        <f t="shared" si="45"/>
        <v>0</v>
      </c>
      <c r="DJ89">
        <f t="shared" si="60"/>
        <v>17011.79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ROW(Source!A117)</f>
        <v>117</v>
      </c>
      <c r="B90">
        <v>64923882</v>
      </c>
      <c r="C90">
        <v>64924447</v>
      </c>
      <c r="D90">
        <v>29174954</v>
      </c>
      <c r="E90">
        <v>1</v>
      </c>
      <c r="F90">
        <v>1</v>
      </c>
      <c r="G90">
        <v>1</v>
      </c>
      <c r="H90">
        <v>2</v>
      </c>
      <c r="I90" t="s">
        <v>334</v>
      </c>
      <c r="J90" t="s">
        <v>335</v>
      </c>
      <c r="K90" t="s">
        <v>336</v>
      </c>
      <c r="L90">
        <v>1368</v>
      </c>
      <c r="N90">
        <v>1011</v>
      </c>
      <c r="O90" t="s">
        <v>321</v>
      </c>
      <c r="P90" t="s">
        <v>321</v>
      </c>
      <c r="Q90">
        <v>1</v>
      </c>
      <c r="W90">
        <v>0</v>
      </c>
      <c r="X90">
        <v>-972600679</v>
      </c>
      <c r="Y90">
        <f t="shared" si="46"/>
        <v>15.78</v>
      </c>
      <c r="AA90">
        <v>0</v>
      </c>
      <c r="AB90">
        <v>3032.66</v>
      </c>
      <c r="AC90">
        <v>687.56</v>
      </c>
      <c r="AD90">
        <v>0</v>
      </c>
      <c r="AE90">
        <v>0</v>
      </c>
      <c r="AF90">
        <v>214.93</v>
      </c>
      <c r="AG90">
        <v>13.5</v>
      </c>
      <c r="AH90">
        <v>0</v>
      </c>
      <c r="AI90">
        <v>1</v>
      </c>
      <c r="AJ90">
        <v>14.11</v>
      </c>
      <c r="AK90">
        <v>50.93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21.04</v>
      </c>
      <c r="AU90" t="s">
        <v>33</v>
      </c>
      <c r="AV90">
        <v>0</v>
      </c>
      <c r="AW90">
        <v>2</v>
      </c>
      <c r="AX90">
        <v>64924463</v>
      </c>
      <c r="AY90">
        <v>1</v>
      </c>
      <c r="AZ90">
        <v>0</v>
      </c>
      <c r="BA90">
        <v>116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ROUND(Y90*Source!I117*DO90,7)</f>
        <v>0</v>
      </c>
      <c r="CX90">
        <f>ROUND(Y90*Source!I117,7)</f>
        <v>41.745989999999999</v>
      </c>
      <c r="CY90">
        <f t="shared" si="55"/>
        <v>3032.66</v>
      </c>
      <c r="CZ90">
        <f t="shared" si="56"/>
        <v>214.93</v>
      </c>
      <c r="DA90">
        <f t="shared" si="57"/>
        <v>14.11</v>
      </c>
      <c r="DB90">
        <f t="shared" si="47"/>
        <v>3391.6</v>
      </c>
      <c r="DC90">
        <f t="shared" si="48"/>
        <v>213.03</v>
      </c>
      <c r="DD90" t="s">
        <v>3</v>
      </c>
      <c r="DE90" t="s">
        <v>3</v>
      </c>
      <c r="DF90">
        <f t="shared" si="44"/>
        <v>0</v>
      </c>
      <c r="DG90">
        <f t="shared" si="58"/>
        <v>126601.39</v>
      </c>
      <c r="DH90">
        <f t="shared" si="59"/>
        <v>28702.87</v>
      </c>
      <c r="DI90">
        <f t="shared" si="45"/>
        <v>0</v>
      </c>
      <c r="DJ90">
        <f t="shared" si="60"/>
        <v>126601.39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ROW(Source!A118)</f>
        <v>118</v>
      </c>
      <c r="B91">
        <v>64923884</v>
      </c>
      <c r="C91">
        <v>64924468</v>
      </c>
      <c r="D91">
        <v>18406804</v>
      </c>
      <c r="E91">
        <v>1</v>
      </c>
      <c r="F91">
        <v>1</v>
      </c>
      <c r="G91">
        <v>1</v>
      </c>
      <c r="H91">
        <v>1</v>
      </c>
      <c r="I91" t="s">
        <v>339</v>
      </c>
      <c r="J91" t="s">
        <v>3</v>
      </c>
      <c r="K91" t="s">
        <v>340</v>
      </c>
      <c r="L91">
        <v>1369</v>
      </c>
      <c r="N91">
        <v>1013</v>
      </c>
      <c r="O91" t="s">
        <v>315</v>
      </c>
      <c r="P91" t="s">
        <v>315</v>
      </c>
      <c r="Q91">
        <v>1</v>
      </c>
      <c r="W91">
        <v>0</v>
      </c>
      <c r="X91">
        <v>254330056</v>
      </c>
      <c r="Y91">
        <f t="shared" ref="Y91:Y104" si="61">AT91</f>
        <v>0.28899999999999998</v>
      </c>
      <c r="AA91">
        <v>0</v>
      </c>
      <c r="AB91">
        <v>0</v>
      </c>
      <c r="AC91">
        <v>0</v>
      </c>
      <c r="AD91">
        <v>7.8</v>
      </c>
      <c r="AE91">
        <v>0</v>
      </c>
      <c r="AF91">
        <v>0</v>
      </c>
      <c r="AG91">
        <v>0</v>
      </c>
      <c r="AH91">
        <v>7.8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0.28899999999999998</v>
      </c>
      <c r="AU91" t="s">
        <v>3</v>
      </c>
      <c r="AV91">
        <v>1</v>
      </c>
      <c r="AW91">
        <v>2</v>
      </c>
      <c r="AX91">
        <v>64924472</v>
      </c>
      <c r="AY91">
        <v>1</v>
      </c>
      <c r="AZ91">
        <v>0</v>
      </c>
      <c r="BA91">
        <v>121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ROUND(AT91*Source!I118*AH91*AL91,2)</f>
        <v>26.6</v>
      </c>
      <c r="CV91">
        <f>ROUND(Y91*Source!I118,7)</f>
        <v>3.4102000000000001</v>
      </c>
      <c r="CW91">
        <v>0</v>
      </c>
      <c r="CX91">
        <f>ROUND(Y91*Source!I118,7)</f>
        <v>3.4102000000000001</v>
      </c>
      <c r="CY91">
        <f>AD91</f>
        <v>7.8</v>
      </c>
      <c r="CZ91">
        <f>AH91</f>
        <v>7.8</v>
      </c>
      <c r="DA91">
        <f>AL91</f>
        <v>1</v>
      </c>
      <c r="DB91">
        <f t="shared" ref="DB91:DB104" si="62">ROUND(ROUND(AT91*CZ91,2),2)</f>
        <v>2.25</v>
      </c>
      <c r="DC91">
        <f t="shared" ref="DC91:DC104" si="63">ROUND(ROUND(AT91*AG91,2),2)</f>
        <v>0</v>
      </c>
      <c r="DD91" t="s">
        <v>3</v>
      </c>
      <c r="DE91" t="s">
        <v>3</v>
      </c>
      <c r="DF91">
        <f t="shared" si="44"/>
        <v>0</v>
      </c>
      <c r="DG91">
        <f>ROUND(ROUND(AF91,2)*CX91,2)</f>
        <v>0</v>
      </c>
      <c r="DH91">
        <f>ROUND(ROUND(AG91,2)*CX91,2)</f>
        <v>0</v>
      </c>
      <c r="DI91">
        <f t="shared" si="45"/>
        <v>26.6</v>
      </c>
      <c r="DJ91">
        <f>DI91</f>
        <v>26.6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ROW(Source!A118)</f>
        <v>118</v>
      </c>
      <c r="B92">
        <v>64923884</v>
      </c>
      <c r="C92">
        <v>64924468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40</v>
      </c>
      <c r="J92" t="s">
        <v>3</v>
      </c>
      <c r="K92" t="s">
        <v>316</v>
      </c>
      <c r="L92">
        <v>608254</v>
      </c>
      <c r="N92">
        <v>1013</v>
      </c>
      <c r="O92" t="s">
        <v>317</v>
      </c>
      <c r="P92" t="s">
        <v>317</v>
      </c>
      <c r="Q92">
        <v>1</v>
      </c>
      <c r="W92">
        <v>0</v>
      </c>
      <c r="X92">
        <v>-185737400</v>
      </c>
      <c r="Y92">
        <f t="shared" si="61"/>
        <v>0.114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0.114</v>
      </c>
      <c r="AU92" t="s">
        <v>3</v>
      </c>
      <c r="AV92">
        <v>2</v>
      </c>
      <c r="AW92">
        <v>2</v>
      </c>
      <c r="AX92">
        <v>64924473</v>
      </c>
      <c r="AY92">
        <v>1</v>
      </c>
      <c r="AZ92">
        <v>0</v>
      </c>
      <c r="BA92">
        <v>122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ROUND(Y92*Source!I118,7)</f>
        <v>1.3452</v>
      </c>
      <c r="CY92">
        <f>AD92</f>
        <v>0</v>
      </c>
      <c r="CZ92">
        <f>AH92</f>
        <v>0</v>
      </c>
      <c r="DA92">
        <f>AL92</f>
        <v>1</v>
      </c>
      <c r="DB92">
        <f t="shared" si="62"/>
        <v>0</v>
      </c>
      <c r="DC92">
        <f t="shared" si="63"/>
        <v>0</v>
      </c>
      <c r="DD92" t="s">
        <v>3</v>
      </c>
      <c r="DE92" t="s">
        <v>3</v>
      </c>
      <c r="DF92">
        <f t="shared" si="44"/>
        <v>0</v>
      </c>
      <c r="DG92">
        <f>ROUND(ROUND(AF92,2)*CX92,2)</f>
        <v>0</v>
      </c>
      <c r="DH92">
        <f>ROUND(ROUND(AG92,2)*CX92,2)</f>
        <v>0</v>
      </c>
      <c r="DI92">
        <f t="shared" si="45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ROW(Source!A118)</f>
        <v>118</v>
      </c>
      <c r="B93">
        <v>64923884</v>
      </c>
      <c r="C93">
        <v>64924468</v>
      </c>
      <c r="D93">
        <v>29172479</v>
      </c>
      <c r="E93">
        <v>1</v>
      </c>
      <c r="F93">
        <v>1</v>
      </c>
      <c r="G93">
        <v>1</v>
      </c>
      <c r="H93">
        <v>2</v>
      </c>
      <c r="I93" t="s">
        <v>341</v>
      </c>
      <c r="J93" t="s">
        <v>342</v>
      </c>
      <c r="K93" t="s">
        <v>343</v>
      </c>
      <c r="L93">
        <v>1368</v>
      </c>
      <c r="N93">
        <v>1011</v>
      </c>
      <c r="O93" t="s">
        <v>321</v>
      </c>
      <c r="P93" t="s">
        <v>321</v>
      </c>
      <c r="Q93">
        <v>1</v>
      </c>
      <c r="W93">
        <v>0</v>
      </c>
      <c r="X93">
        <v>1549832887</v>
      </c>
      <c r="Y93">
        <f t="shared" si="61"/>
        <v>0.114</v>
      </c>
      <c r="AA93">
        <v>0</v>
      </c>
      <c r="AB93">
        <v>99.89</v>
      </c>
      <c r="AC93">
        <v>10.06</v>
      </c>
      <c r="AD93">
        <v>0</v>
      </c>
      <c r="AE93">
        <v>0</v>
      </c>
      <c r="AF93">
        <v>99.89</v>
      </c>
      <c r="AG93">
        <v>10.06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0.114</v>
      </c>
      <c r="AU93" t="s">
        <v>3</v>
      </c>
      <c r="AV93">
        <v>0</v>
      </c>
      <c r="AW93">
        <v>2</v>
      </c>
      <c r="AX93">
        <v>64924474</v>
      </c>
      <c r="AY93">
        <v>1</v>
      </c>
      <c r="AZ93">
        <v>0</v>
      </c>
      <c r="BA93">
        <v>123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ROUND(Y93*Source!I118*DO93,7)</f>
        <v>0</v>
      </c>
      <c r="CX93">
        <f>ROUND(Y93*Source!I118,7)</f>
        <v>1.3452</v>
      </c>
      <c r="CY93">
        <f>AB93</f>
        <v>99.89</v>
      </c>
      <c r="CZ93">
        <f>AF93</f>
        <v>99.89</v>
      </c>
      <c r="DA93">
        <f>AJ93</f>
        <v>1</v>
      </c>
      <c r="DB93">
        <f t="shared" si="62"/>
        <v>11.39</v>
      </c>
      <c r="DC93">
        <f t="shared" si="63"/>
        <v>1.1499999999999999</v>
      </c>
      <c r="DD93" t="s">
        <v>3</v>
      </c>
      <c r="DE93" t="s">
        <v>3</v>
      </c>
      <c r="DF93">
        <f t="shared" si="44"/>
        <v>0</v>
      </c>
      <c r="DG93">
        <f>ROUND(ROUND(AF93,2)*CX93,2)</f>
        <v>134.37</v>
      </c>
      <c r="DH93">
        <f>ROUND(ROUND(AG93,2)*CX93,2)</f>
        <v>13.53</v>
      </c>
      <c r="DI93">
        <f t="shared" si="45"/>
        <v>0</v>
      </c>
      <c r="DJ93">
        <f>DG93</f>
        <v>134.37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ROW(Source!A119)</f>
        <v>119</v>
      </c>
      <c r="B94">
        <v>64923882</v>
      </c>
      <c r="C94">
        <v>64924468</v>
      </c>
      <c r="D94">
        <v>18406804</v>
      </c>
      <c r="E94">
        <v>1</v>
      </c>
      <c r="F94">
        <v>1</v>
      </c>
      <c r="G94">
        <v>1</v>
      </c>
      <c r="H94">
        <v>1</v>
      </c>
      <c r="I94" t="s">
        <v>339</v>
      </c>
      <c r="J94" t="s">
        <v>3</v>
      </c>
      <c r="K94" t="s">
        <v>340</v>
      </c>
      <c r="L94">
        <v>1369</v>
      </c>
      <c r="N94">
        <v>1013</v>
      </c>
      <c r="O94" t="s">
        <v>315</v>
      </c>
      <c r="P94" t="s">
        <v>315</v>
      </c>
      <c r="Q94">
        <v>1</v>
      </c>
      <c r="W94">
        <v>0</v>
      </c>
      <c r="X94">
        <v>254330056</v>
      </c>
      <c r="Y94">
        <f t="shared" si="61"/>
        <v>0.28899999999999998</v>
      </c>
      <c r="AA94">
        <v>0</v>
      </c>
      <c r="AB94">
        <v>0</v>
      </c>
      <c r="AC94">
        <v>0</v>
      </c>
      <c r="AD94">
        <v>7.8</v>
      </c>
      <c r="AE94">
        <v>0</v>
      </c>
      <c r="AF94">
        <v>0</v>
      </c>
      <c r="AG94">
        <v>0</v>
      </c>
      <c r="AH94">
        <v>7.8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0.28899999999999998</v>
      </c>
      <c r="AU94" t="s">
        <v>3</v>
      </c>
      <c r="AV94">
        <v>1</v>
      </c>
      <c r="AW94">
        <v>2</v>
      </c>
      <c r="AX94">
        <v>64924472</v>
      </c>
      <c r="AY94">
        <v>1</v>
      </c>
      <c r="AZ94">
        <v>0</v>
      </c>
      <c r="BA94">
        <v>124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ROUND(AT94*Source!I119*AH94*AL94,2)</f>
        <v>26.6</v>
      </c>
      <c r="CV94">
        <f>ROUND(Y94*Source!I119,7)</f>
        <v>3.4102000000000001</v>
      </c>
      <c r="CW94">
        <v>0</v>
      </c>
      <c r="CX94">
        <f>ROUND(Y94*Source!I119,7)</f>
        <v>3.4102000000000001</v>
      </c>
      <c r="CY94">
        <f>AD94</f>
        <v>7.8</v>
      </c>
      <c r="CZ94">
        <f>AH94</f>
        <v>7.8</v>
      </c>
      <c r="DA94">
        <f>AL94</f>
        <v>1</v>
      </c>
      <c r="DB94">
        <f t="shared" si="62"/>
        <v>2.25</v>
      </c>
      <c r="DC94">
        <f t="shared" si="63"/>
        <v>0</v>
      </c>
      <c r="DD94" t="s">
        <v>3</v>
      </c>
      <c r="DE94" t="s">
        <v>3</v>
      </c>
      <c r="DF94">
        <f t="shared" si="44"/>
        <v>0</v>
      </c>
      <c r="DG94">
        <f>ROUND(ROUND(AF94,2)*CX94,2)</f>
        <v>0</v>
      </c>
      <c r="DH94">
        <f>ROUND(ROUND(AG94,2)*CX94,2)</f>
        <v>0</v>
      </c>
      <c r="DI94">
        <f t="shared" si="45"/>
        <v>26.6</v>
      </c>
      <c r="DJ94">
        <f>DI94</f>
        <v>26.6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ROW(Source!A119)</f>
        <v>119</v>
      </c>
      <c r="B95">
        <v>64923882</v>
      </c>
      <c r="C95">
        <v>64924468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40</v>
      </c>
      <c r="J95" t="s">
        <v>3</v>
      </c>
      <c r="K95" t="s">
        <v>316</v>
      </c>
      <c r="L95">
        <v>608254</v>
      </c>
      <c r="N95">
        <v>1013</v>
      </c>
      <c r="O95" t="s">
        <v>317</v>
      </c>
      <c r="P95" t="s">
        <v>317</v>
      </c>
      <c r="Q95">
        <v>1</v>
      </c>
      <c r="W95">
        <v>0</v>
      </c>
      <c r="X95">
        <v>-185737400</v>
      </c>
      <c r="Y95">
        <f t="shared" si="61"/>
        <v>0.114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5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0.114</v>
      </c>
      <c r="AU95" t="s">
        <v>3</v>
      </c>
      <c r="AV95">
        <v>2</v>
      </c>
      <c r="AW95">
        <v>2</v>
      </c>
      <c r="AX95">
        <v>64924473</v>
      </c>
      <c r="AY95">
        <v>1</v>
      </c>
      <c r="AZ95">
        <v>0</v>
      </c>
      <c r="BA95">
        <v>125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ROUND(Y95*Source!I119,7)</f>
        <v>1.3452</v>
      </c>
      <c r="CY95">
        <f>AD95</f>
        <v>0</v>
      </c>
      <c r="CZ95">
        <f>AH95</f>
        <v>0</v>
      </c>
      <c r="DA95">
        <f>AL95</f>
        <v>1</v>
      </c>
      <c r="DB95">
        <f t="shared" si="62"/>
        <v>0</v>
      </c>
      <c r="DC95">
        <f t="shared" si="63"/>
        <v>0</v>
      </c>
      <c r="DD95" t="s">
        <v>3</v>
      </c>
      <c r="DE95" t="s">
        <v>3</v>
      </c>
      <c r="DF95">
        <f t="shared" si="44"/>
        <v>0</v>
      </c>
      <c r="DG95">
        <f>ROUND(ROUND(AF95,2)*CX95,2)</f>
        <v>0</v>
      </c>
      <c r="DH95">
        <f>ROUND(ROUND(AG95,2)*CX95,2)</f>
        <v>0</v>
      </c>
      <c r="DI95">
        <f t="shared" si="45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ROW(Source!A119)</f>
        <v>119</v>
      </c>
      <c r="B96">
        <v>64923882</v>
      </c>
      <c r="C96">
        <v>64924468</v>
      </c>
      <c r="D96">
        <v>29172479</v>
      </c>
      <c r="E96">
        <v>1</v>
      </c>
      <c r="F96">
        <v>1</v>
      </c>
      <c r="G96">
        <v>1</v>
      </c>
      <c r="H96">
        <v>2</v>
      </c>
      <c r="I96" t="s">
        <v>341</v>
      </c>
      <c r="J96" t="s">
        <v>342</v>
      </c>
      <c r="K96" t="s">
        <v>343</v>
      </c>
      <c r="L96">
        <v>1368</v>
      </c>
      <c r="N96">
        <v>1011</v>
      </c>
      <c r="O96" t="s">
        <v>321</v>
      </c>
      <c r="P96" t="s">
        <v>321</v>
      </c>
      <c r="Q96">
        <v>1</v>
      </c>
      <c r="W96">
        <v>0</v>
      </c>
      <c r="X96">
        <v>1549832887</v>
      </c>
      <c r="Y96">
        <f t="shared" si="61"/>
        <v>0.114</v>
      </c>
      <c r="AA96">
        <v>0</v>
      </c>
      <c r="AB96">
        <v>1211.67</v>
      </c>
      <c r="AC96">
        <v>512.36</v>
      </c>
      <c r="AD96">
        <v>0</v>
      </c>
      <c r="AE96">
        <v>0</v>
      </c>
      <c r="AF96">
        <v>99.89</v>
      </c>
      <c r="AG96">
        <v>10.06</v>
      </c>
      <c r="AH96">
        <v>0</v>
      </c>
      <c r="AI96">
        <v>1</v>
      </c>
      <c r="AJ96">
        <v>12.13</v>
      </c>
      <c r="AK96">
        <v>50.93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0.114</v>
      </c>
      <c r="AU96" t="s">
        <v>3</v>
      </c>
      <c r="AV96">
        <v>0</v>
      </c>
      <c r="AW96">
        <v>2</v>
      </c>
      <c r="AX96">
        <v>64924474</v>
      </c>
      <c r="AY96">
        <v>1</v>
      </c>
      <c r="AZ96">
        <v>0</v>
      </c>
      <c r="BA96">
        <v>126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ROUND(Y96*Source!I119*DO96,7)</f>
        <v>0</v>
      </c>
      <c r="CX96">
        <f>ROUND(Y96*Source!I119,7)</f>
        <v>1.3452</v>
      </c>
      <c r="CY96">
        <f>AB96</f>
        <v>1211.67</v>
      </c>
      <c r="CZ96">
        <f>AF96</f>
        <v>99.89</v>
      </c>
      <c r="DA96">
        <f>AJ96</f>
        <v>12.13</v>
      </c>
      <c r="DB96">
        <f t="shared" si="62"/>
        <v>11.39</v>
      </c>
      <c r="DC96">
        <f t="shared" si="63"/>
        <v>1.1499999999999999</v>
      </c>
      <c r="DD96" t="s">
        <v>3</v>
      </c>
      <c r="DE96" t="s">
        <v>3</v>
      </c>
      <c r="DF96">
        <f t="shared" si="44"/>
        <v>0</v>
      </c>
      <c r="DG96">
        <f>ROUND(ROUND(AF96*AJ96,2)*CX96,2)</f>
        <v>1629.94</v>
      </c>
      <c r="DH96">
        <f>ROUND(ROUND(AG96*AK96,2)*CX96,2)</f>
        <v>689.23</v>
      </c>
      <c r="DI96">
        <f t="shared" si="45"/>
        <v>0</v>
      </c>
      <c r="DJ96">
        <f>DG96</f>
        <v>1629.94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ROW(Source!A120)</f>
        <v>120</v>
      </c>
      <c r="B97">
        <v>64923884</v>
      </c>
      <c r="C97">
        <v>64924475</v>
      </c>
      <c r="D97">
        <v>29174925</v>
      </c>
      <c r="E97">
        <v>1</v>
      </c>
      <c r="F97">
        <v>1</v>
      </c>
      <c r="G97">
        <v>1</v>
      </c>
      <c r="H97">
        <v>2</v>
      </c>
      <c r="I97" t="s">
        <v>344</v>
      </c>
      <c r="J97" t="s">
        <v>345</v>
      </c>
      <c r="K97" t="s">
        <v>346</v>
      </c>
      <c r="L97">
        <v>1368</v>
      </c>
      <c r="N97">
        <v>1011</v>
      </c>
      <c r="O97" t="s">
        <v>321</v>
      </c>
      <c r="P97" t="s">
        <v>321</v>
      </c>
      <c r="Q97">
        <v>1</v>
      </c>
      <c r="W97">
        <v>0</v>
      </c>
      <c r="X97">
        <v>-20649614</v>
      </c>
      <c r="Y97">
        <f t="shared" si="61"/>
        <v>0.14699999999999999</v>
      </c>
      <c r="AA97">
        <v>0</v>
      </c>
      <c r="AB97">
        <v>112.47</v>
      </c>
      <c r="AC97">
        <v>13.5</v>
      </c>
      <c r="AD97">
        <v>0</v>
      </c>
      <c r="AE97">
        <v>0</v>
      </c>
      <c r="AF97">
        <v>112.47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0.14699999999999999</v>
      </c>
      <c r="AU97" t="s">
        <v>3</v>
      </c>
      <c r="AV97">
        <v>0</v>
      </c>
      <c r="AW97">
        <v>2</v>
      </c>
      <c r="AX97">
        <v>64924477</v>
      </c>
      <c r="AY97">
        <v>1</v>
      </c>
      <c r="AZ97">
        <v>0</v>
      </c>
      <c r="BA97">
        <v>127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ROUND(Y97*Source!I120*DO97,7)</f>
        <v>0</v>
      </c>
      <c r="CX97">
        <f>ROUND(Y97*Source!I120,7)</f>
        <v>1.7345999999999999</v>
      </c>
      <c r="CY97">
        <f>AB97</f>
        <v>112.47</v>
      </c>
      <c r="CZ97">
        <f>AF97</f>
        <v>112.47</v>
      </c>
      <c r="DA97">
        <f>AJ97</f>
        <v>1</v>
      </c>
      <c r="DB97">
        <f t="shared" si="62"/>
        <v>16.53</v>
      </c>
      <c r="DC97">
        <f t="shared" si="63"/>
        <v>1.98</v>
      </c>
      <c r="DD97" t="s">
        <v>3</v>
      </c>
      <c r="DE97" t="s">
        <v>3</v>
      </c>
      <c r="DF97">
        <f t="shared" ref="DF97:DF121" si="64">ROUND(ROUND(AE97,2)*CX97,2)</f>
        <v>0</v>
      </c>
      <c r="DG97">
        <f>ROUND(ROUND(AF97,2)*CX97,2)</f>
        <v>195.09</v>
      </c>
      <c r="DH97">
        <f>ROUND(ROUND(AG97,2)*CX97,2)</f>
        <v>23.42</v>
      </c>
      <c r="DI97">
        <f t="shared" si="45"/>
        <v>0</v>
      </c>
      <c r="DJ97">
        <f>DG97</f>
        <v>195.09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ROW(Source!A121)</f>
        <v>121</v>
      </c>
      <c r="B98">
        <v>64923882</v>
      </c>
      <c r="C98">
        <v>64924475</v>
      </c>
      <c r="D98">
        <v>29174925</v>
      </c>
      <c r="E98">
        <v>1</v>
      </c>
      <c r="F98">
        <v>1</v>
      </c>
      <c r="G98">
        <v>1</v>
      </c>
      <c r="H98">
        <v>2</v>
      </c>
      <c r="I98" t="s">
        <v>344</v>
      </c>
      <c r="J98" t="s">
        <v>345</v>
      </c>
      <c r="K98" t="s">
        <v>346</v>
      </c>
      <c r="L98">
        <v>1368</v>
      </c>
      <c r="N98">
        <v>1011</v>
      </c>
      <c r="O98" t="s">
        <v>321</v>
      </c>
      <c r="P98" t="s">
        <v>321</v>
      </c>
      <c r="Q98">
        <v>1</v>
      </c>
      <c r="W98">
        <v>0</v>
      </c>
      <c r="X98">
        <v>-20649614</v>
      </c>
      <c r="Y98">
        <f t="shared" si="61"/>
        <v>0.14699999999999999</v>
      </c>
      <c r="AA98">
        <v>0</v>
      </c>
      <c r="AB98">
        <v>2376.4899999999998</v>
      </c>
      <c r="AC98">
        <v>687.56</v>
      </c>
      <c r="AD98">
        <v>0</v>
      </c>
      <c r="AE98">
        <v>0</v>
      </c>
      <c r="AF98">
        <v>112.47</v>
      </c>
      <c r="AG98">
        <v>13.5</v>
      </c>
      <c r="AH98">
        <v>0</v>
      </c>
      <c r="AI98">
        <v>1</v>
      </c>
      <c r="AJ98">
        <v>21.13</v>
      </c>
      <c r="AK98">
        <v>50.93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0.14699999999999999</v>
      </c>
      <c r="AU98" t="s">
        <v>3</v>
      </c>
      <c r="AV98">
        <v>0</v>
      </c>
      <c r="AW98">
        <v>2</v>
      </c>
      <c r="AX98">
        <v>64924477</v>
      </c>
      <c r="AY98">
        <v>1</v>
      </c>
      <c r="AZ98">
        <v>0</v>
      </c>
      <c r="BA98">
        <v>128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ROUND(Y98*Source!I121*DO98,7)</f>
        <v>0</v>
      </c>
      <c r="CX98">
        <f>ROUND(Y98*Source!I121,7)</f>
        <v>1.7345999999999999</v>
      </c>
      <c r="CY98">
        <f>AB98</f>
        <v>2376.4899999999998</v>
      </c>
      <c r="CZ98">
        <f>AF98</f>
        <v>112.47</v>
      </c>
      <c r="DA98">
        <f>AJ98</f>
        <v>21.13</v>
      </c>
      <c r="DB98">
        <f t="shared" si="62"/>
        <v>16.53</v>
      </c>
      <c r="DC98">
        <f t="shared" si="63"/>
        <v>1.98</v>
      </c>
      <c r="DD98" t="s">
        <v>3</v>
      </c>
      <c r="DE98" t="s">
        <v>3</v>
      </c>
      <c r="DF98">
        <f t="shared" si="64"/>
        <v>0</v>
      </c>
      <c r="DG98">
        <f>ROUND(ROUND(AF98*AJ98,2)*CX98,2)</f>
        <v>4122.26</v>
      </c>
      <c r="DH98">
        <f>ROUND(ROUND(AG98*AK98,2)*CX98,2)</f>
        <v>1192.6400000000001</v>
      </c>
      <c r="DI98">
        <f t="shared" si="45"/>
        <v>0</v>
      </c>
      <c r="DJ98">
        <f>DG98</f>
        <v>4122.26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ROW(Source!A122)</f>
        <v>122</v>
      </c>
      <c r="B99">
        <v>64923884</v>
      </c>
      <c r="C99">
        <v>64924478</v>
      </c>
      <c r="D99">
        <v>18406804</v>
      </c>
      <c r="E99">
        <v>1</v>
      </c>
      <c r="F99">
        <v>1</v>
      </c>
      <c r="G99">
        <v>1</v>
      </c>
      <c r="H99">
        <v>1</v>
      </c>
      <c r="I99" t="s">
        <v>339</v>
      </c>
      <c r="J99" t="s">
        <v>3</v>
      </c>
      <c r="K99" t="s">
        <v>340</v>
      </c>
      <c r="L99">
        <v>1369</v>
      </c>
      <c r="N99">
        <v>1013</v>
      </c>
      <c r="O99" t="s">
        <v>315</v>
      </c>
      <c r="P99" t="s">
        <v>315</v>
      </c>
      <c r="Q99">
        <v>1</v>
      </c>
      <c r="W99">
        <v>0</v>
      </c>
      <c r="X99">
        <v>254330056</v>
      </c>
      <c r="Y99">
        <f t="shared" si="61"/>
        <v>0.114</v>
      </c>
      <c r="AA99">
        <v>0</v>
      </c>
      <c r="AB99">
        <v>0</v>
      </c>
      <c r="AC99">
        <v>0</v>
      </c>
      <c r="AD99">
        <v>7.8</v>
      </c>
      <c r="AE99">
        <v>0</v>
      </c>
      <c r="AF99">
        <v>0</v>
      </c>
      <c r="AG99">
        <v>0</v>
      </c>
      <c r="AH99">
        <v>7.8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0.114</v>
      </c>
      <c r="AU99" t="s">
        <v>3</v>
      </c>
      <c r="AV99">
        <v>1</v>
      </c>
      <c r="AW99">
        <v>2</v>
      </c>
      <c r="AX99">
        <v>64924482</v>
      </c>
      <c r="AY99">
        <v>1</v>
      </c>
      <c r="AZ99">
        <v>0</v>
      </c>
      <c r="BA99">
        <v>129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ROUND(AT99*Source!I122*AH99*AL99,2)</f>
        <v>10.49</v>
      </c>
      <c r="CV99">
        <f>ROUND(Y99*Source!I122,7)</f>
        <v>1.3452</v>
      </c>
      <c r="CW99">
        <v>0</v>
      </c>
      <c r="CX99">
        <f>ROUND(Y99*Source!I122,7)</f>
        <v>1.3452</v>
      </c>
      <c r="CY99">
        <f>AD99</f>
        <v>7.8</v>
      </c>
      <c r="CZ99">
        <f>AH99</f>
        <v>7.8</v>
      </c>
      <c r="DA99">
        <f>AL99</f>
        <v>1</v>
      </c>
      <c r="DB99">
        <f t="shared" si="62"/>
        <v>0.89</v>
      </c>
      <c r="DC99">
        <f t="shared" si="63"/>
        <v>0</v>
      </c>
      <c r="DD99" t="s">
        <v>3</v>
      </c>
      <c r="DE99" t="s">
        <v>3</v>
      </c>
      <c r="DF99">
        <f t="shared" si="64"/>
        <v>0</v>
      </c>
      <c r="DG99">
        <f>ROUND(ROUND(AF99,2)*CX99,2)</f>
        <v>0</v>
      </c>
      <c r="DH99">
        <f>ROUND(ROUND(AG99,2)*CX99,2)</f>
        <v>0</v>
      </c>
      <c r="DI99">
        <f t="shared" si="45"/>
        <v>10.49</v>
      </c>
      <c r="DJ99">
        <f>DI99</f>
        <v>10.49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ROW(Source!A122)</f>
        <v>122</v>
      </c>
      <c r="B100">
        <v>64923884</v>
      </c>
      <c r="C100">
        <v>64924478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40</v>
      </c>
      <c r="J100" t="s">
        <v>3</v>
      </c>
      <c r="K100" t="s">
        <v>316</v>
      </c>
      <c r="L100">
        <v>608254</v>
      </c>
      <c r="N100">
        <v>1013</v>
      </c>
      <c r="O100" t="s">
        <v>317</v>
      </c>
      <c r="P100" t="s">
        <v>317</v>
      </c>
      <c r="Q100">
        <v>1</v>
      </c>
      <c r="W100">
        <v>0</v>
      </c>
      <c r="X100">
        <v>-185737400</v>
      </c>
      <c r="Y100">
        <f t="shared" si="61"/>
        <v>0.114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0.114</v>
      </c>
      <c r="AU100" t="s">
        <v>3</v>
      </c>
      <c r="AV100">
        <v>2</v>
      </c>
      <c r="AW100">
        <v>2</v>
      </c>
      <c r="AX100">
        <v>64924483</v>
      </c>
      <c r="AY100">
        <v>1</v>
      </c>
      <c r="AZ100">
        <v>0</v>
      </c>
      <c r="BA100">
        <v>130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ROUND(Y100*Source!I122,7)</f>
        <v>1.3452</v>
      </c>
      <c r="CY100">
        <f>AD100</f>
        <v>0</v>
      </c>
      <c r="CZ100">
        <f>AH100</f>
        <v>0</v>
      </c>
      <c r="DA100">
        <f>AL100</f>
        <v>1</v>
      </c>
      <c r="DB100">
        <f t="shared" si="62"/>
        <v>0</v>
      </c>
      <c r="DC100">
        <f t="shared" si="63"/>
        <v>0</v>
      </c>
      <c r="DD100" t="s">
        <v>3</v>
      </c>
      <c r="DE100" t="s">
        <v>3</v>
      </c>
      <c r="DF100">
        <f t="shared" si="64"/>
        <v>0</v>
      </c>
      <c r="DG100">
        <f>ROUND(ROUND(AF100,2)*CX100,2)</f>
        <v>0</v>
      </c>
      <c r="DH100">
        <f>ROUND(ROUND(AG100,2)*CX100,2)</f>
        <v>0</v>
      </c>
      <c r="DI100">
        <f t="shared" si="45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ROW(Source!A122)</f>
        <v>122</v>
      </c>
      <c r="B101">
        <v>64923884</v>
      </c>
      <c r="C101">
        <v>64924478</v>
      </c>
      <c r="D101">
        <v>29172479</v>
      </c>
      <c r="E101">
        <v>1</v>
      </c>
      <c r="F101">
        <v>1</v>
      </c>
      <c r="G101">
        <v>1</v>
      </c>
      <c r="H101">
        <v>2</v>
      </c>
      <c r="I101" t="s">
        <v>341</v>
      </c>
      <c r="J101" t="s">
        <v>342</v>
      </c>
      <c r="K101" t="s">
        <v>343</v>
      </c>
      <c r="L101">
        <v>1368</v>
      </c>
      <c r="N101">
        <v>1011</v>
      </c>
      <c r="O101" t="s">
        <v>321</v>
      </c>
      <c r="P101" t="s">
        <v>321</v>
      </c>
      <c r="Q101">
        <v>1</v>
      </c>
      <c r="W101">
        <v>0</v>
      </c>
      <c r="X101">
        <v>1549832887</v>
      </c>
      <c r="Y101">
        <f t="shared" si="61"/>
        <v>0.114</v>
      </c>
      <c r="AA101">
        <v>0</v>
      </c>
      <c r="AB101">
        <v>99.89</v>
      </c>
      <c r="AC101">
        <v>10.06</v>
      </c>
      <c r="AD101">
        <v>0</v>
      </c>
      <c r="AE101">
        <v>0</v>
      </c>
      <c r="AF101">
        <v>99.89</v>
      </c>
      <c r="AG101">
        <v>10.06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0.114</v>
      </c>
      <c r="AU101" t="s">
        <v>3</v>
      </c>
      <c r="AV101">
        <v>0</v>
      </c>
      <c r="AW101">
        <v>2</v>
      </c>
      <c r="AX101">
        <v>64924484</v>
      </c>
      <c r="AY101">
        <v>1</v>
      </c>
      <c r="AZ101">
        <v>0</v>
      </c>
      <c r="BA101">
        <v>131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ROUND(Y101*Source!I122*DO101,7)</f>
        <v>0</v>
      </c>
      <c r="CX101">
        <f>ROUND(Y101*Source!I122,7)</f>
        <v>1.3452</v>
      </c>
      <c r="CY101">
        <f>AB101</f>
        <v>99.89</v>
      </c>
      <c r="CZ101">
        <f>AF101</f>
        <v>99.89</v>
      </c>
      <c r="DA101">
        <f>AJ101</f>
        <v>1</v>
      </c>
      <c r="DB101">
        <f t="shared" si="62"/>
        <v>11.39</v>
      </c>
      <c r="DC101">
        <f t="shared" si="63"/>
        <v>1.1499999999999999</v>
      </c>
      <c r="DD101" t="s">
        <v>3</v>
      </c>
      <c r="DE101" t="s">
        <v>3</v>
      </c>
      <c r="DF101">
        <f t="shared" si="64"/>
        <v>0</v>
      </c>
      <c r="DG101">
        <f>ROUND(ROUND(AF101,2)*CX101,2)</f>
        <v>134.37</v>
      </c>
      <c r="DH101">
        <f>ROUND(ROUND(AG101,2)*CX101,2)</f>
        <v>13.53</v>
      </c>
      <c r="DI101">
        <f t="shared" si="45"/>
        <v>0</v>
      </c>
      <c r="DJ101">
        <f>DG101</f>
        <v>134.37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ROW(Source!A123)</f>
        <v>123</v>
      </c>
      <c r="B102">
        <v>64923882</v>
      </c>
      <c r="C102">
        <v>64924478</v>
      </c>
      <c r="D102">
        <v>18406804</v>
      </c>
      <c r="E102">
        <v>1</v>
      </c>
      <c r="F102">
        <v>1</v>
      </c>
      <c r="G102">
        <v>1</v>
      </c>
      <c r="H102">
        <v>1</v>
      </c>
      <c r="I102" t="s">
        <v>339</v>
      </c>
      <c r="J102" t="s">
        <v>3</v>
      </c>
      <c r="K102" t="s">
        <v>340</v>
      </c>
      <c r="L102">
        <v>1369</v>
      </c>
      <c r="N102">
        <v>1013</v>
      </c>
      <c r="O102" t="s">
        <v>315</v>
      </c>
      <c r="P102" t="s">
        <v>315</v>
      </c>
      <c r="Q102">
        <v>1</v>
      </c>
      <c r="W102">
        <v>0</v>
      </c>
      <c r="X102">
        <v>254330056</v>
      </c>
      <c r="Y102">
        <f t="shared" si="61"/>
        <v>0.114</v>
      </c>
      <c r="AA102">
        <v>0</v>
      </c>
      <c r="AB102">
        <v>0</v>
      </c>
      <c r="AC102">
        <v>0</v>
      </c>
      <c r="AD102">
        <v>7.8</v>
      </c>
      <c r="AE102">
        <v>0</v>
      </c>
      <c r="AF102">
        <v>0</v>
      </c>
      <c r="AG102">
        <v>0</v>
      </c>
      <c r="AH102">
        <v>7.8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0.114</v>
      </c>
      <c r="AU102" t="s">
        <v>3</v>
      </c>
      <c r="AV102">
        <v>1</v>
      </c>
      <c r="AW102">
        <v>2</v>
      </c>
      <c r="AX102">
        <v>64924482</v>
      </c>
      <c r="AY102">
        <v>1</v>
      </c>
      <c r="AZ102">
        <v>0</v>
      </c>
      <c r="BA102">
        <v>132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ROUND(AT102*Source!I123*AH102*AL102,2)</f>
        <v>10.49</v>
      </c>
      <c r="CV102">
        <f>ROUND(Y102*Source!I123,7)</f>
        <v>1.3452</v>
      </c>
      <c r="CW102">
        <v>0</v>
      </c>
      <c r="CX102">
        <f>ROUND(Y102*Source!I123,7)</f>
        <v>1.3452</v>
      </c>
      <c r="CY102">
        <f>AD102</f>
        <v>7.8</v>
      </c>
      <c r="CZ102">
        <f>AH102</f>
        <v>7.8</v>
      </c>
      <c r="DA102">
        <f>AL102</f>
        <v>1</v>
      </c>
      <c r="DB102">
        <f t="shared" si="62"/>
        <v>0.89</v>
      </c>
      <c r="DC102">
        <f t="shared" si="63"/>
        <v>0</v>
      </c>
      <c r="DD102" t="s">
        <v>3</v>
      </c>
      <c r="DE102" t="s">
        <v>3</v>
      </c>
      <c r="DF102">
        <f t="shared" si="64"/>
        <v>0</v>
      </c>
      <c r="DG102">
        <f>ROUND(ROUND(AF102,2)*CX102,2)</f>
        <v>0</v>
      </c>
      <c r="DH102">
        <f>ROUND(ROUND(AG102,2)*CX102,2)</f>
        <v>0</v>
      </c>
      <c r="DI102">
        <f t="shared" si="45"/>
        <v>10.49</v>
      </c>
      <c r="DJ102">
        <f>DI102</f>
        <v>10.49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ROW(Source!A123)</f>
        <v>123</v>
      </c>
      <c r="B103">
        <v>64923882</v>
      </c>
      <c r="C103">
        <v>64924478</v>
      </c>
      <c r="D103">
        <v>121548</v>
      </c>
      <c r="E103">
        <v>1</v>
      </c>
      <c r="F103">
        <v>1</v>
      </c>
      <c r="G103">
        <v>1</v>
      </c>
      <c r="H103">
        <v>1</v>
      </c>
      <c r="I103" t="s">
        <v>40</v>
      </c>
      <c r="J103" t="s">
        <v>3</v>
      </c>
      <c r="K103" t="s">
        <v>316</v>
      </c>
      <c r="L103">
        <v>608254</v>
      </c>
      <c r="N103">
        <v>1013</v>
      </c>
      <c r="O103" t="s">
        <v>317</v>
      </c>
      <c r="P103" t="s">
        <v>317</v>
      </c>
      <c r="Q103">
        <v>1</v>
      </c>
      <c r="W103">
        <v>0</v>
      </c>
      <c r="X103">
        <v>-185737400</v>
      </c>
      <c r="Y103">
        <f t="shared" si="61"/>
        <v>0.114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0.114</v>
      </c>
      <c r="AU103" t="s">
        <v>3</v>
      </c>
      <c r="AV103">
        <v>2</v>
      </c>
      <c r="AW103">
        <v>2</v>
      </c>
      <c r="AX103">
        <v>64924483</v>
      </c>
      <c r="AY103">
        <v>1</v>
      </c>
      <c r="AZ103">
        <v>0</v>
      </c>
      <c r="BA103">
        <v>133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ROUND(Y103*Source!I123,7)</f>
        <v>1.3452</v>
      </c>
      <c r="CY103">
        <f>AD103</f>
        <v>0</v>
      </c>
      <c r="CZ103">
        <f>AH103</f>
        <v>0</v>
      </c>
      <c r="DA103">
        <f>AL103</f>
        <v>1</v>
      </c>
      <c r="DB103">
        <f t="shared" si="62"/>
        <v>0</v>
      </c>
      <c r="DC103">
        <f t="shared" si="63"/>
        <v>0</v>
      </c>
      <c r="DD103" t="s">
        <v>3</v>
      </c>
      <c r="DE103" t="s">
        <v>3</v>
      </c>
      <c r="DF103">
        <f t="shared" si="64"/>
        <v>0</v>
      </c>
      <c r="DG103">
        <f>ROUND(ROUND(AF103,2)*CX103,2)</f>
        <v>0</v>
      </c>
      <c r="DH103">
        <f>ROUND(ROUND(AG103,2)*CX103,2)</f>
        <v>0</v>
      </c>
      <c r="DI103">
        <f t="shared" si="45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ROW(Source!A123)</f>
        <v>123</v>
      </c>
      <c r="B104">
        <v>64923882</v>
      </c>
      <c r="C104">
        <v>64924478</v>
      </c>
      <c r="D104">
        <v>29172479</v>
      </c>
      <c r="E104">
        <v>1</v>
      </c>
      <c r="F104">
        <v>1</v>
      </c>
      <c r="G104">
        <v>1</v>
      </c>
      <c r="H104">
        <v>2</v>
      </c>
      <c r="I104" t="s">
        <v>341</v>
      </c>
      <c r="J104" t="s">
        <v>342</v>
      </c>
      <c r="K104" t="s">
        <v>343</v>
      </c>
      <c r="L104">
        <v>1368</v>
      </c>
      <c r="N104">
        <v>1011</v>
      </c>
      <c r="O104" t="s">
        <v>321</v>
      </c>
      <c r="P104" t="s">
        <v>321</v>
      </c>
      <c r="Q104">
        <v>1</v>
      </c>
      <c r="W104">
        <v>0</v>
      </c>
      <c r="X104">
        <v>1549832887</v>
      </c>
      <c r="Y104">
        <f t="shared" si="61"/>
        <v>0.114</v>
      </c>
      <c r="AA104">
        <v>0</v>
      </c>
      <c r="AB104">
        <v>1211.67</v>
      </c>
      <c r="AC104">
        <v>512.36</v>
      </c>
      <c r="AD104">
        <v>0</v>
      </c>
      <c r="AE104">
        <v>0</v>
      </c>
      <c r="AF104">
        <v>99.89</v>
      </c>
      <c r="AG104">
        <v>10.06</v>
      </c>
      <c r="AH104">
        <v>0</v>
      </c>
      <c r="AI104">
        <v>1</v>
      </c>
      <c r="AJ104">
        <v>12.13</v>
      </c>
      <c r="AK104">
        <v>50.93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0.114</v>
      </c>
      <c r="AU104" t="s">
        <v>3</v>
      </c>
      <c r="AV104">
        <v>0</v>
      </c>
      <c r="AW104">
        <v>2</v>
      </c>
      <c r="AX104">
        <v>64924484</v>
      </c>
      <c r="AY104">
        <v>1</v>
      </c>
      <c r="AZ104">
        <v>0</v>
      </c>
      <c r="BA104">
        <v>134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ROUND(Y104*Source!I123*DO104,7)</f>
        <v>0</v>
      </c>
      <c r="CX104">
        <f>ROUND(Y104*Source!I123,7)</f>
        <v>1.3452</v>
      </c>
      <c r="CY104">
        <f>AB104</f>
        <v>1211.67</v>
      </c>
      <c r="CZ104">
        <f>AF104</f>
        <v>99.89</v>
      </c>
      <c r="DA104">
        <f>AJ104</f>
        <v>12.13</v>
      </c>
      <c r="DB104">
        <f t="shared" si="62"/>
        <v>11.39</v>
      </c>
      <c r="DC104">
        <f t="shared" si="63"/>
        <v>1.1499999999999999</v>
      </c>
      <c r="DD104" t="s">
        <v>3</v>
      </c>
      <c r="DE104" t="s">
        <v>3</v>
      </c>
      <c r="DF104">
        <f t="shared" si="64"/>
        <v>0</v>
      </c>
      <c r="DG104">
        <f>ROUND(ROUND(AF104*AJ104,2)*CX104,2)</f>
        <v>1629.94</v>
      </c>
      <c r="DH104">
        <f>ROUND(ROUND(AG104*AK104,2)*CX104,2)</f>
        <v>689.23</v>
      </c>
      <c r="DI104">
        <f t="shared" si="45"/>
        <v>0</v>
      </c>
      <c r="DJ104">
        <f>DG104</f>
        <v>1629.94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ROW(Source!A159)</f>
        <v>159</v>
      </c>
      <c r="B105">
        <v>64923884</v>
      </c>
      <c r="C105">
        <v>64924485</v>
      </c>
      <c r="D105">
        <v>18413593</v>
      </c>
      <c r="E105">
        <v>1</v>
      </c>
      <c r="F105">
        <v>1</v>
      </c>
      <c r="G105">
        <v>1</v>
      </c>
      <c r="H105">
        <v>1</v>
      </c>
      <c r="I105" t="s">
        <v>347</v>
      </c>
      <c r="J105" t="s">
        <v>3</v>
      </c>
      <c r="K105" t="s">
        <v>348</v>
      </c>
      <c r="L105">
        <v>1369</v>
      </c>
      <c r="N105">
        <v>1013</v>
      </c>
      <c r="O105" t="s">
        <v>315</v>
      </c>
      <c r="P105" t="s">
        <v>315</v>
      </c>
      <c r="Q105">
        <v>1</v>
      </c>
      <c r="W105">
        <v>0</v>
      </c>
      <c r="X105">
        <v>770741471</v>
      </c>
      <c r="Y105">
        <f t="shared" ref="Y105:Y112" si="65">(AT105*ROUND(0.7,7))</f>
        <v>21.797999999999998</v>
      </c>
      <c r="AA105">
        <v>0</v>
      </c>
      <c r="AB105">
        <v>0</v>
      </c>
      <c r="AC105">
        <v>0</v>
      </c>
      <c r="AD105">
        <v>10.06</v>
      </c>
      <c r="AE105">
        <v>0</v>
      </c>
      <c r="AF105">
        <v>0</v>
      </c>
      <c r="AG105">
        <v>0</v>
      </c>
      <c r="AH105">
        <v>10.06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31.14</v>
      </c>
      <c r="AU105" t="s">
        <v>137</v>
      </c>
      <c r="AV105">
        <v>1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ROUND(AT105*Source!I159*AH105*AL105,2)</f>
        <v>3658.97</v>
      </c>
      <c r="CV105">
        <f>ROUND(Y105*Source!I159,7)</f>
        <v>254.60064</v>
      </c>
      <c r="CW105">
        <v>0</v>
      </c>
      <c r="CX105">
        <f>ROUND(Y105*Source!I159,7)</f>
        <v>254.60064</v>
      </c>
      <c r="CY105">
        <f>AD105</f>
        <v>10.06</v>
      </c>
      <c r="CZ105">
        <f>AH105</f>
        <v>10.06</v>
      </c>
      <c r="DA105">
        <f>AL105</f>
        <v>1</v>
      </c>
      <c r="DB105">
        <f t="shared" ref="DB105:DB112" si="66">ROUND((ROUND(AT105*CZ105,2)*ROUND(0.7,7)),2)</f>
        <v>219.29</v>
      </c>
      <c r="DC105">
        <f t="shared" ref="DC105:DC112" si="67">ROUND((ROUND(AT105*AG105,2)*ROUND(0.7,7)),2)</f>
        <v>0</v>
      </c>
      <c r="DD105" t="s">
        <v>3</v>
      </c>
      <c r="DE105" t="s">
        <v>3</v>
      </c>
      <c r="DF105">
        <f t="shared" si="64"/>
        <v>0</v>
      </c>
      <c r="DG105">
        <f t="shared" ref="DG105:DG115" si="68">ROUND(ROUND(AF105,2)*CX105,2)</f>
        <v>0</v>
      </c>
      <c r="DH105">
        <f t="shared" ref="DH105:DH115" si="69">ROUND(ROUND(AG105,2)*CX105,2)</f>
        <v>0</v>
      </c>
      <c r="DI105">
        <f t="shared" si="45"/>
        <v>2561.2800000000002</v>
      </c>
      <c r="DJ105">
        <f>DI105</f>
        <v>2561.2800000000002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ROW(Source!A159)</f>
        <v>159</v>
      </c>
      <c r="B106">
        <v>64923884</v>
      </c>
      <c r="C106">
        <v>64924485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40</v>
      </c>
      <c r="J106" t="s">
        <v>3</v>
      </c>
      <c r="K106" t="s">
        <v>316</v>
      </c>
      <c r="L106">
        <v>608254</v>
      </c>
      <c r="N106">
        <v>1013</v>
      </c>
      <c r="O106" t="s">
        <v>317</v>
      </c>
      <c r="P106" t="s">
        <v>317</v>
      </c>
      <c r="Q106">
        <v>1</v>
      </c>
      <c r="W106">
        <v>0</v>
      </c>
      <c r="X106">
        <v>-185737400</v>
      </c>
      <c r="Y106">
        <f t="shared" si="65"/>
        <v>6.9720000000000004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9.9600000000000009</v>
      </c>
      <c r="AU106" t="s">
        <v>137</v>
      </c>
      <c r="AV106">
        <v>2</v>
      </c>
      <c r="AW106">
        <v>2</v>
      </c>
      <c r="AX106">
        <v>64963644</v>
      </c>
      <c r="AY106">
        <v>1</v>
      </c>
      <c r="AZ106">
        <v>6144</v>
      </c>
      <c r="BA106">
        <v>136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ROUND(Y106*Source!I159,7)</f>
        <v>81.432959999999994</v>
      </c>
      <c r="CY106">
        <f>AD106</f>
        <v>0</v>
      </c>
      <c r="CZ106">
        <f>AH106</f>
        <v>0</v>
      </c>
      <c r="DA106">
        <f>AL106</f>
        <v>1</v>
      </c>
      <c r="DB106">
        <f t="shared" si="66"/>
        <v>0</v>
      </c>
      <c r="DC106">
        <f t="shared" si="67"/>
        <v>0</v>
      </c>
      <c r="DD106" t="s">
        <v>3</v>
      </c>
      <c r="DE106" t="s">
        <v>3</v>
      </c>
      <c r="DF106">
        <f t="shared" si="64"/>
        <v>0</v>
      </c>
      <c r="DG106">
        <f t="shared" si="68"/>
        <v>0</v>
      </c>
      <c r="DH106">
        <f t="shared" si="69"/>
        <v>0</v>
      </c>
      <c r="DI106">
        <f t="shared" si="45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ROW(Source!A159)</f>
        <v>159</v>
      </c>
      <c r="B107">
        <v>64923884</v>
      </c>
      <c r="C107">
        <v>64924485</v>
      </c>
      <c r="D107">
        <v>29172380</v>
      </c>
      <c r="E107">
        <v>1</v>
      </c>
      <c r="F107">
        <v>1</v>
      </c>
      <c r="G107">
        <v>1</v>
      </c>
      <c r="H107">
        <v>2</v>
      </c>
      <c r="I107" t="s">
        <v>349</v>
      </c>
      <c r="J107" t="s">
        <v>350</v>
      </c>
      <c r="K107" t="s">
        <v>351</v>
      </c>
      <c r="L107">
        <v>1368</v>
      </c>
      <c r="N107">
        <v>1011</v>
      </c>
      <c r="O107" t="s">
        <v>321</v>
      </c>
      <c r="P107" t="s">
        <v>321</v>
      </c>
      <c r="Q107">
        <v>1</v>
      </c>
      <c r="W107">
        <v>0</v>
      </c>
      <c r="X107">
        <v>2028712688</v>
      </c>
      <c r="Y107">
        <f t="shared" si="65"/>
        <v>0.63700000000000001</v>
      </c>
      <c r="AA107">
        <v>0</v>
      </c>
      <c r="AB107">
        <v>163.49</v>
      </c>
      <c r="AC107">
        <v>13.5</v>
      </c>
      <c r="AD107">
        <v>0</v>
      </c>
      <c r="AE107">
        <v>0</v>
      </c>
      <c r="AF107">
        <v>163.49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0.91</v>
      </c>
      <c r="AU107" t="s">
        <v>137</v>
      </c>
      <c r="AV107">
        <v>0</v>
      </c>
      <c r="AW107">
        <v>2</v>
      </c>
      <c r="AX107">
        <v>64963645</v>
      </c>
      <c r="AY107">
        <v>1</v>
      </c>
      <c r="AZ107">
        <v>6144</v>
      </c>
      <c r="BA107">
        <v>137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ROUND(Y107*Source!I159*DO107,7)</f>
        <v>0</v>
      </c>
      <c r="CX107">
        <f>ROUND(Y107*Source!I159,7)</f>
        <v>7.4401599999999997</v>
      </c>
      <c r="CY107">
        <f t="shared" ref="CY107:CY112" si="70">AB107</f>
        <v>163.49</v>
      </c>
      <c r="CZ107">
        <f t="shared" ref="CZ107:CZ112" si="71">AF107</f>
        <v>163.49</v>
      </c>
      <c r="DA107">
        <f t="shared" ref="DA107:DA112" si="72">AJ107</f>
        <v>1</v>
      </c>
      <c r="DB107">
        <f t="shared" si="66"/>
        <v>104.15</v>
      </c>
      <c r="DC107">
        <f t="shared" si="67"/>
        <v>8.6</v>
      </c>
      <c r="DD107" t="s">
        <v>3</v>
      </c>
      <c r="DE107" t="s">
        <v>3</v>
      </c>
      <c r="DF107">
        <f t="shared" si="64"/>
        <v>0</v>
      </c>
      <c r="DG107">
        <f t="shared" si="68"/>
        <v>1216.3900000000001</v>
      </c>
      <c r="DH107">
        <f t="shared" si="69"/>
        <v>100.44</v>
      </c>
      <c r="DI107">
        <f t="shared" si="45"/>
        <v>0</v>
      </c>
      <c r="DJ107">
        <f t="shared" ref="DJ107:DJ112" si="73">DG107</f>
        <v>1216.3900000000001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ROW(Source!A159)</f>
        <v>159</v>
      </c>
      <c r="B108">
        <v>64923884</v>
      </c>
      <c r="C108">
        <v>64924485</v>
      </c>
      <c r="D108">
        <v>29172497</v>
      </c>
      <c r="E108">
        <v>1</v>
      </c>
      <c r="F108">
        <v>1</v>
      </c>
      <c r="G108">
        <v>1</v>
      </c>
      <c r="H108">
        <v>2</v>
      </c>
      <c r="I108" t="s">
        <v>352</v>
      </c>
      <c r="J108" t="s">
        <v>353</v>
      </c>
      <c r="K108" t="s">
        <v>354</v>
      </c>
      <c r="L108">
        <v>1368</v>
      </c>
      <c r="N108">
        <v>1011</v>
      </c>
      <c r="O108" t="s">
        <v>321</v>
      </c>
      <c r="P108" t="s">
        <v>321</v>
      </c>
      <c r="Q108">
        <v>1</v>
      </c>
      <c r="W108">
        <v>0</v>
      </c>
      <c r="X108">
        <v>630884335</v>
      </c>
      <c r="Y108">
        <f t="shared" si="65"/>
        <v>2.5059999999999998</v>
      </c>
      <c r="AA108">
        <v>0</v>
      </c>
      <c r="AB108">
        <v>1</v>
      </c>
      <c r="AC108">
        <v>0</v>
      </c>
      <c r="AD108">
        <v>0</v>
      </c>
      <c r="AE108">
        <v>0</v>
      </c>
      <c r="AF108">
        <v>1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3.58</v>
      </c>
      <c r="AU108" t="s">
        <v>137</v>
      </c>
      <c r="AV108">
        <v>0</v>
      </c>
      <c r="AW108">
        <v>2</v>
      </c>
      <c r="AX108">
        <v>64963646</v>
      </c>
      <c r="AY108">
        <v>1</v>
      </c>
      <c r="AZ108">
        <v>6144</v>
      </c>
      <c r="BA108">
        <v>138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ROUND(Y108*Source!I159*DO108,7)</f>
        <v>0</v>
      </c>
      <c r="CX108">
        <f>ROUND(Y108*Source!I159,7)</f>
        <v>29.27008</v>
      </c>
      <c r="CY108">
        <f t="shared" si="70"/>
        <v>1</v>
      </c>
      <c r="CZ108">
        <f t="shared" si="71"/>
        <v>1</v>
      </c>
      <c r="DA108">
        <f t="shared" si="72"/>
        <v>1</v>
      </c>
      <c r="DB108">
        <f t="shared" si="66"/>
        <v>2.5099999999999998</v>
      </c>
      <c r="DC108">
        <f t="shared" si="67"/>
        <v>0</v>
      </c>
      <c r="DD108" t="s">
        <v>3</v>
      </c>
      <c r="DE108" t="s">
        <v>3</v>
      </c>
      <c r="DF108">
        <f t="shared" si="64"/>
        <v>0</v>
      </c>
      <c r="DG108">
        <f t="shared" si="68"/>
        <v>29.27</v>
      </c>
      <c r="DH108">
        <f t="shared" si="69"/>
        <v>0</v>
      </c>
      <c r="DI108">
        <f t="shared" si="45"/>
        <v>0</v>
      </c>
      <c r="DJ108">
        <f t="shared" si="73"/>
        <v>29.27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ROW(Source!A159)</f>
        <v>159</v>
      </c>
      <c r="B109">
        <v>64923884</v>
      </c>
      <c r="C109">
        <v>64924485</v>
      </c>
      <c r="D109">
        <v>29172543</v>
      </c>
      <c r="E109">
        <v>1</v>
      </c>
      <c r="F109">
        <v>1</v>
      </c>
      <c r="G109">
        <v>1</v>
      </c>
      <c r="H109">
        <v>2</v>
      </c>
      <c r="I109" t="s">
        <v>355</v>
      </c>
      <c r="J109" t="s">
        <v>356</v>
      </c>
      <c r="K109" t="s">
        <v>357</v>
      </c>
      <c r="L109">
        <v>1368</v>
      </c>
      <c r="N109">
        <v>1011</v>
      </c>
      <c r="O109" t="s">
        <v>321</v>
      </c>
      <c r="P109" t="s">
        <v>321</v>
      </c>
      <c r="Q109">
        <v>1</v>
      </c>
      <c r="W109">
        <v>0</v>
      </c>
      <c r="X109">
        <v>785638073</v>
      </c>
      <c r="Y109">
        <f t="shared" si="65"/>
        <v>0.58099999999999996</v>
      </c>
      <c r="AA109">
        <v>0</v>
      </c>
      <c r="AB109">
        <v>6.24</v>
      </c>
      <c r="AC109">
        <v>0</v>
      </c>
      <c r="AD109">
        <v>0</v>
      </c>
      <c r="AE109">
        <v>0</v>
      </c>
      <c r="AF109">
        <v>6.24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0.83</v>
      </c>
      <c r="AU109" t="s">
        <v>137</v>
      </c>
      <c r="AV109">
        <v>0</v>
      </c>
      <c r="AW109">
        <v>2</v>
      </c>
      <c r="AX109">
        <v>64963647</v>
      </c>
      <c r="AY109">
        <v>1</v>
      </c>
      <c r="AZ109">
        <v>6144</v>
      </c>
      <c r="BA109">
        <v>139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ROUND(Y109*Source!I159*DO109,7)</f>
        <v>0</v>
      </c>
      <c r="CX109">
        <f>ROUND(Y109*Source!I159,7)</f>
        <v>6.7860800000000001</v>
      </c>
      <c r="CY109">
        <f t="shared" si="70"/>
        <v>6.24</v>
      </c>
      <c r="CZ109">
        <f t="shared" si="71"/>
        <v>6.24</v>
      </c>
      <c r="DA109">
        <f t="shared" si="72"/>
        <v>1</v>
      </c>
      <c r="DB109">
        <f t="shared" si="66"/>
        <v>3.63</v>
      </c>
      <c r="DC109">
        <f t="shared" si="67"/>
        <v>0</v>
      </c>
      <c r="DD109" t="s">
        <v>3</v>
      </c>
      <c r="DE109" t="s">
        <v>3</v>
      </c>
      <c r="DF109">
        <f t="shared" si="64"/>
        <v>0</v>
      </c>
      <c r="DG109">
        <f t="shared" si="68"/>
        <v>42.35</v>
      </c>
      <c r="DH109">
        <f t="shared" si="69"/>
        <v>0</v>
      </c>
      <c r="DI109">
        <f t="shared" si="45"/>
        <v>0</v>
      </c>
      <c r="DJ109">
        <f t="shared" si="73"/>
        <v>42.35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ROW(Source!A159)</f>
        <v>159</v>
      </c>
      <c r="B110">
        <v>64923884</v>
      </c>
      <c r="C110">
        <v>64924485</v>
      </c>
      <c r="D110">
        <v>29173718</v>
      </c>
      <c r="E110">
        <v>1</v>
      </c>
      <c r="F110">
        <v>1</v>
      </c>
      <c r="G110">
        <v>1</v>
      </c>
      <c r="H110">
        <v>2</v>
      </c>
      <c r="I110" t="s">
        <v>358</v>
      </c>
      <c r="J110" t="s">
        <v>359</v>
      </c>
      <c r="K110" t="s">
        <v>360</v>
      </c>
      <c r="L110">
        <v>1368</v>
      </c>
      <c r="N110">
        <v>1011</v>
      </c>
      <c r="O110" t="s">
        <v>321</v>
      </c>
      <c r="P110" t="s">
        <v>321</v>
      </c>
      <c r="Q110">
        <v>1</v>
      </c>
      <c r="W110">
        <v>0</v>
      </c>
      <c r="X110">
        <v>-702979191</v>
      </c>
      <c r="Y110">
        <f t="shared" si="65"/>
        <v>2.758</v>
      </c>
      <c r="AA110">
        <v>0</v>
      </c>
      <c r="AB110">
        <v>69.84</v>
      </c>
      <c r="AC110">
        <v>11.6</v>
      </c>
      <c r="AD110">
        <v>0</v>
      </c>
      <c r="AE110">
        <v>0</v>
      </c>
      <c r="AF110">
        <v>69.84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3.94</v>
      </c>
      <c r="AU110" t="s">
        <v>137</v>
      </c>
      <c r="AV110">
        <v>0</v>
      </c>
      <c r="AW110">
        <v>2</v>
      </c>
      <c r="AX110">
        <v>64963648</v>
      </c>
      <c r="AY110">
        <v>1</v>
      </c>
      <c r="AZ110">
        <v>6144</v>
      </c>
      <c r="BA110">
        <v>140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ROUND(Y110*Source!I159*DO110,7)</f>
        <v>0</v>
      </c>
      <c r="CX110">
        <f>ROUND(Y110*Source!I159,7)</f>
        <v>32.213439999999999</v>
      </c>
      <c r="CY110">
        <f t="shared" si="70"/>
        <v>69.84</v>
      </c>
      <c r="CZ110">
        <f t="shared" si="71"/>
        <v>69.84</v>
      </c>
      <c r="DA110">
        <f t="shared" si="72"/>
        <v>1</v>
      </c>
      <c r="DB110">
        <f t="shared" si="66"/>
        <v>192.62</v>
      </c>
      <c r="DC110">
        <f t="shared" si="67"/>
        <v>31.99</v>
      </c>
      <c r="DD110" t="s">
        <v>3</v>
      </c>
      <c r="DE110" t="s">
        <v>3</v>
      </c>
      <c r="DF110">
        <f t="shared" si="64"/>
        <v>0</v>
      </c>
      <c r="DG110">
        <f t="shared" si="68"/>
        <v>2249.79</v>
      </c>
      <c r="DH110">
        <f t="shared" si="69"/>
        <v>373.68</v>
      </c>
      <c r="DI110">
        <f t="shared" si="45"/>
        <v>0</v>
      </c>
      <c r="DJ110">
        <f t="shared" si="73"/>
        <v>2249.79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ROW(Source!A159)</f>
        <v>159</v>
      </c>
      <c r="B111">
        <v>64923884</v>
      </c>
      <c r="C111">
        <v>64924485</v>
      </c>
      <c r="D111">
        <v>29173724</v>
      </c>
      <c r="E111">
        <v>1</v>
      </c>
      <c r="F111">
        <v>1</v>
      </c>
      <c r="G111">
        <v>1</v>
      </c>
      <c r="H111">
        <v>2</v>
      </c>
      <c r="I111" t="s">
        <v>322</v>
      </c>
      <c r="J111" t="s">
        <v>323</v>
      </c>
      <c r="K111" t="s">
        <v>324</v>
      </c>
      <c r="L111">
        <v>1368</v>
      </c>
      <c r="N111">
        <v>1011</v>
      </c>
      <c r="O111" t="s">
        <v>321</v>
      </c>
      <c r="P111" t="s">
        <v>321</v>
      </c>
      <c r="Q111">
        <v>1</v>
      </c>
      <c r="W111">
        <v>0</v>
      </c>
      <c r="X111">
        <v>-1332165659</v>
      </c>
      <c r="Y111">
        <f t="shared" si="65"/>
        <v>3.577</v>
      </c>
      <c r="AA111">
        <v>0</v>
      </c>
      <c r="AB111">
        <v>147.43</v>
      </c>
      <c r="AC111">
        <v>11.6</v>
      </c>
      <c r="AD111">
        <v>0</v>
      </c>
      <c r="AE111">
        <v>0</v>
      </c>
      <c r="AF111">
        <v>147.43</v>
      </c>
      <c r="AG111">
        <v>11.6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5.1100000000000003</v>
      </c>
      <c r="AU111" t="s">
        <v>137</v>
      </c>
      <c r="AV111">
        <v>0</v>
      </c>
      <c r="AW111">
        <v>2</v>
      </c>
      <c r="AX111">
        <v>64963649</v>
      </c>
      <c r="AY111">
        <v>1</v>
      </c>
      <c r="AZ111">
        <v>6144</v>
      </c>
      <c r="BA111">
        <v>141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ROUND(Y111*Source!I159*DO111,7)</f>
        <v>0</v>
      </c>
      <c r="CX111">
        <f>ROUND(Y111*Source!I159,7)</f>
        <v>41.779359999999997</v>
      </c>
      <c r="CY111">
        <f t="shared" si="70"/>
        <v>147.43</v>
      </c>
      <c r="CZ111">
        <f t="shared" si="71"/>
        <v>147.43</v>
      </c>
      <c r="DA111">
        <f t="shared" si="72"/>
        <v>1</v>
      </c>
      <c r="DB111">
        <f t="shared" si="66"/>
        <v>527.36</v>
      </c>
      <c r="DC111">
        <f t="shared" si="67"/>
        <v>41.5</v>
      </c>
      <c r="DD111" t="s">
        <v>3</v>
      </c>
      <c r="DE111" t="s">
        <v>3</v>
      </c>
      <c r="DF111">
        <f t="shared" si="64"/>
        <v>0</v>
      </c>
      <c r="DG111">
        <f t="shared" si="68"/>
        <v>6159.53</v>
      </c>
      <c r="DH111">
        <f t="shared" si="69"/>
        <v>484.64</v>
      </c>
      <c r="DI111">
        <f t="shared" si="45"/>
        <v>0</v>
      </c>
      <c r="DJ111">
        <f t="shared" si="73"/>
        <v>6159.53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ROW(Source!A159)</f>
        <v>159</v>
      </c>
      <c r="B112">
        <v>64923884</v>
      </c>
      <c r="C112">
        <v>64924485</v>
      </c>
      <c r="D112">
        <v>29174954</v>
      </c>
      <c r="E112">
        <v>1</v>
      </c>
      <c r="F112">
        <v>1</v>
      </c>
      <c r="G112">
        <v>1</v>
      </c>
      <c r="H112">
        <v>2</v>
      </c>
      <c r="I112" t="s">
        <v>334</v>
      </c>
      <c r="J112" t="s">
        <v>335</v>
      </c>
      <c r="K112" t="s">
        <v>336</v>
      </c>
      <c r="L112">
        <v>1368</v>
      </c>
      <c r="N112">
        <v>1011</v>
      </c>
      <c r="O112" t="s">
        <v>321</v>
      </c>
      <c r="P112" t="s">
        <v>321</v>
      </c>
      <c r="Q112">
        <v>1</v>
      </c>
      <c r="W112">
        <v>0</v>
      </c>
      <c r="X112">
        <v>-972600679</v>
      </c>
      <c r="Y112">
        <f t="shared" si="65"/>
        <v>1.4</v>
      </c>
      <c r="AA112">
        <v>0</v>
      </c>
      <c r="AB112">
        <v>214.93</v>
      </c>
      <c r="AC112">
        <v>13.5</v>
      </c>
      <c r="AD112">
        <v>0</v>
      </c>
      <c r="AE112">
        <v>0</v>
      </c>
      <c r="AF112">
        <v>214.93</v>
      </c>
      <c r="AG112">
        <v>13.5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</v>
      </c>
      <c r="AU112" t="s">
        <v>137</v>
      </c>
      <c r="AV112">
        <v>0</v>
      </c>
      <c r="AW112">
        <v>2</v>
      </c>
      <c r="AX112">
        <v>64963650</v>
      </c>
      <c r="AY112">
        <v>1</v>
      </c>
      <c r="AZ112">
        <v>6144</v>
      </c>
      <c r="BA112">
        <v>142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ROUND(Y112*Source!I159*DO112,7)</f>
        <v>0</v>
      </c>
      <c r="CX112">
        <f>ROUND(Y112*Source!I159,7)</f>
        <v>16.352</v>
      </c>
      <c r="CY112">
        <f t="shared" si="70"/>
        <v>214.93</v>
      </c>
      <c r="CZ112">
        <f t="shared" si="71"/>
        <v>214.93</v>
      </c>
      <c r="DA112">
        <f t="shared" si="72"/>
        <v>1</v>
      </c>
      <c r="DB112">
        <f t="shared" si="66"/>
        <v>300.89999999999998</v>
      </c>
      <c r="DC112">
        <f t="shared" si="67"/>
        <v>18.899999999999999</v>
      </c>
      <c r="DD112" t="s">
        <v>3</v>
      </c>
      <c r="DE112" t="s">
        <v>3</v>
      </c>
      <c r="DF112">
        <f t="shared" si="64"/>
        <v>0</v>
      </c>
      <c r="DG112">
        <f t="shared" si="68"/>
        <v>3514.54</v>
      </c>
      <c r="DH112">
        <f t="shared" si="69"/>
        <v>220.75</v>
      </c>
      <c r="DI112">
        <f t="shared" si="45"/>
        <v>0</v>
      </c>
      <c r="DJ112">
        <f t="shared" si="73"/>
        <v>3514.54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ROW(Source!A159)</f>
        <v>159</v>
      </c>
      <c r="B113">
        <v>64923884</v>
      </c>
      <c r="C113">
        <v>64924485</v>
      </c>
      <c r="D113">
        <v>29129062</v>
      </c>
      <c r="E113">
        <v>1</v>
      </c>
      <c r="F113">
        <v>1</v>
      </c>
      <c r="G113">
        <v>1</v>
      </c>
      <c r="H113">
        <v>3</v>
      </c>
      <c r="I113" t="s">
        <v>361</v>
      </c>
      <c r="J113" t="s">
        <v>362</v>
      </c>
      <c r="K113" t="s">
        <v>363</v>
      </c>
      <c r="L113">
        <v>1348</v>
      </c>
      <c r="N113">
        <v>1009</v>
      </c>
      <c r="O113" t="s">
        <v>364</v>
      </c>
      <c r="P113" t="s">
        <v>364</v>
      </c>
      <c r="Q113">
        <v>1000</v>
      </c>
      <c r="W113">
        <v>0</v>
      </c>
      <c r="X113">
        <v>1905113452</v>
      </c>
      <c r="Y113">
        <f>(AT113*ROUND(0,7))</f>
        <v>0</v>
      </c>
      <c r="AA113">
        <v>9600</v>
      </c>
      <c r="AB113">
        <v>0</v>
      </c>
      <c r="AC113">
        <v>0</v>
      </c>
      <c r="AD113">
        <v>0</v>
      </c>
      <c r="AE113">
        <v>9600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1.03</v>
      </c>
      <c r="AU113" t="s">
        <v>136</v>
      </c>
      <c r="AV113">
        <v>0</v>
      </c>
      <c r="AW113">
        <v>2</v>
      </c>
      <c r="AX113">
        <v>64963653</v>
      </c>
      <c r="AY113">
        <v>1</v>
      </c>
      <c r="AZ113">
        <v>0</v>
      </c>
      <c r="BA113">
        <v>145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ROUND(Y113*Source!I159,7)</f>
        <v>0</v>
      </c>
      <c r="CY113">
        <f>AA113</f>
        <v>9600</v>
      </c>
      <c r="CZ113">
        <f>AE113</f>
        <v>9600</v>
      </c>
      <c r="DA113">
        <f>AI113</f>
        <v>1</v>
      </c>
      <c r="DB113">
        <f>ROUND((ROUND(AT113*CZ113,2)*ROUND(0,7)),2)</f>
        <v>0</v>
      </c>
      <c r="DC113">
        <f>ROUND((ROUND(AT113*AG113,2)*ROUND(0,7)),2)</f>
        <v>0</v>
      </c>
      <c r="DD113" t="s">
        <v>3</v>
      </c>
      <c r="DE113" t="s">
        <v>3</v>
      </c>
      <c r="DF113">
        <f t="shared" si="64"/>
        <v>0</v>
      </c>
      <c r="DG113">
        <f t="shared" si="68"/>
        <v>0</v>
      </c>
      <c r="DH113">
        <f t="shared" si="69"/>
        <v>0</v>
      </c>
      <c r="DI113">
        <f t="shared" si="45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ROW(Source!A160)</f>
        <v>160</v>
      </c>
      <c r="B114">
        <v>64923882</v>
      </c>
      <c r="C114">
        <v>64924485</v>
      </c>
      <c r="D114">
        <v>18413593</v>
      </c>
      <c r="E114">
        <v>1</v>
      </c>
      <c r="F114">
        <v>1</v>
      </c>
      <c r="G114">
        <v>1</v>
      </c>
      <c r="H114">
        <v>1</v>
      </c>
      <c r="I114" t="s">
        <v>347</v>
      </c>
      <c r="J114" t="s">
        <v>3</v>
      </c>
      <c r="K114" t="s">
        <v>348</v>
      </c>
      <c r="L114">
        <v>1369</v>
      </c>
      <c r="N114">
        <v>1013</v>
      </c>
      <c r="O114" t="s">
        <v>315</v>
      </c>
      <c r="P114" t="s">
        <v>315</v>
      </c>
      <c r="Q114">
        <v>1</v>
      </c>
      <c r="W114">
        <v>0</v>
      </c>
      <c r="X114">
        <v>770741471</v>
      </c>
      <c r="Y114">
        <f t="shared" ref="Y114:Y121" si="74">(AT114*ROUND(0.7,7))</f>
        <v>21.797999999999998</v>
      </c>
      <c r="AA114">
        <v>0</v>
      </c>
      <c r="AB114">
        <v>0</v>
      </c>
      <c r="AC114">
        <v>0</v>
      </c>
      <c r="AD114">
        <v>10.06</v>
      </c>
      <c r="AE114">
        <v>0</v>
      </c>
      <c r="AF114">
        <v>0</v>
      </c>
      <c r="AG114">
        <v>0</v>
      </c>
      <c r="AH114">
        <v>10.06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31.14</v>
      </c>
      <c r="AU114" t="s">
        <v>137</v>
      </c>
      <c r="AV114">
        <v>1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ROUND(AT114*Source!I160*AH114*AL114,2)</f>
        <v>3658.97</v>
      </c>
      <c r="CV114">
        <f>ROUND(Y114*Source!I160,7)</f>
        <v>254.60064</v>
      </c>
      <c r="CW114">
        <v>0</v>
      </c>
      <c r="CX114">
        <f>ROUND(Y114*Source!I160,7)</f>
        <v>254.60064</v>
      </c>
      <c r="CY114">
        <f>AD114</f>
        <v>10.06</v>
      </c>
      <c r="CZ114">
        <f>AH114</f>
        <v>10.06</v>
      </c>
      <c r="DA114">
        <f>AL114</f>
        <v>1</v>
      </c>
      <c r="DB114">
        <f t="shared" ref="DB114:DB121" si="75">ROUND((ROUND(AT114*CZ114,2)*ROUND(0.7,7)),2)</f>
        <v>219.29</v>
      </c>
      <c r="DC114">
        <f t="shared" ref="DC114:DC121" si="76">ROUND((ROUND(AT114*AG114,2)*ROUND(0.7,7)),2)</f>
        <v>0</v>
      </c>
      <c r="DD114" t="s">
        <v>3</v>
      </c>
      <c r="DE114" t="s">
        <v>3</v>
      </c>
      <c r="DF114">
        <f t="shared" si="64"/>
        <v>0</v>
      </c>
      <c r="DG114">
        <f t="shared" si="68"/>
        <v>0</v>
      </c>
      <c r="DH114">
        <f t="shared" si="69"/>
        <v>0</v>
      </c>
      <c r="DI114">
        <f t="shared" si="45"/>
        <v>2561.2800000000002</v>
      </c>
      <c r="DJ114">
        <f>DI114</f>
        <v>2561.2800000000002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ROW(Source!A160)</f>
        <v>160</v>
      </c>
      <c r="B115">
        <v>64923882</v>
      </c>
      <c r="C115">
        <v>64924485</v>
      </c>
      <c r="D115">
        <v>121548</v>
      </c>
      <c r="E115">
        <v>1</v>
      </c>
      <c r="F115">
        <v>1</v>
      </c>
      <c r="G115">
        <v>1</v>
      </c>
      <c r="H115">
        <v>1</v>
      </c>
      <c r="I115" t="s">
        <v>40</v>
      </c>
      <c r="J115" t="s">
        <v>3</v>
      </c>
      <c r="K115" t="s">
        <v>316</v>
      </c>
      <c r="L115">
        <v>608254</v>
      </c>
      <c r="N115">
        <v>1013</v>
      </c>
      <c r="O115" t="s">
        <v>317</v>
      </c>
      <c r="P115" t="s">
        <v>317</v>
      </c>
      <c r="Q115">
        <v>1</v>
      </c>
      <c r="W115">
        <v>0</v>
      </c>
      <c r="X115">
        <v>-185737400</v>
      </c>
      <c r="Y115">
        <f t="shared" si="74"/>
        <v>6.9720000000000004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9.9600000000000009</v>
      </c>
      <c r="AU115" t="s">
        <v>137</v>
      </c>
      <c r="AV115">
        <v>2</v>
      </c>
      <c r="AW115">
        <v>2</v>
      </c>
      <c r="AX115">
        <v>64963644</v>
      </c>
      <c r="AY115">
        <v>1</v>
      </c>
      <c r="AZ115">
        <v>6144</v>
      </c>
      <c r="BA115">
        <v>147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ROUND(Y115*Source!I160,7)</f>
        <v>81.432959999999994</v>
      </c>
      <c r="CY115">
        <f>AD115</f>
        <v>0</v>
      </c>
      <c r="CZ115">
        <f>AH115</f>
        <v>0</v>
      </c>
      <c r="DA115">
        <f>AL115</f>
        <v>1</v>
      </c>
      <c r="DB115">
        <f t="shared" si="75"/>
        <v>0</v>
      </c>
      <c r="DC115">
        <f t="shared" si="76"/>
        <v>0</v>
      </c>
      <c r="DD115" t="s">
        <v>3</v>
      </c>
      <c r="DE115" t="s">
        <v>3</v>
      </c>
      <c r="DF115">
        <f t="shared" si="64"/>
        <v>0</v>
      </c>
      <c r="DG115">
        <f t="shared" si="68"/>
        <v>0</v>
      </c>
      <c r="DH115">
        <f t="shared" si="69"/>
        <v>0</v>
      </c>
      <c r="DI115">
        <f t="shared" si="45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ROW(Source!A160)</f>
        <v>160</v>
      </c>
      <c r="B116">
        <v>64923882</v>
      </c>
      <c r="C116">
        <v>64924485</v>
      </c>
      <c r="D116">
        <v>29172380</v>
      </c>
      <c r="E116">
        <v>1</v>
      </c>
      <c r="F116">
        <v>1</v>
      </c>
      <c r="G116">
        <v>1</v>
      </c>
      <c r="H116">
        <v>2</v>
      </c>
      <c r="I116" t="s">
        <v>349</v>
      </c>
      <c r="J116" t="s">
        <v>350</v>
      </c>
      <c r="K116" t="s">
        <v>351</v>
      </c>
      <c r="L116">
        <v>1368</v>
      </c>
      <c r="N116">
        <v>1011</v>
      </c>
      <c r="O116" t="s">
        <v>321</v>
      </c>
      <c r="P116" t="s">
        <v>321</v>
      </c>
      <c r="Q116">
        <v>1</v>
      </c>
      <c r="W116">
        <v>0</v>
      </c>
      <c r="X116">
        <v>2028712688</v>
      </c>
      <c r="Y116">
        <f t="shared" si="74"/>
        <v>0.63700000000000001</v>
      </c>
      <c r="AA116">
        <v>0</v>
      </c>
      <c r="AB116">
        <v>1857.25</v>
      </c>
      <c r="AC116">
        <v>687.56</v>
      </c>
      <c r="AD116">
        <v>0</v>
      </c>
      <c r="AE116">
        <v>0</v>
      </c>
      <c r="AF116">
        <v>163.49</v>
      </c>
      <c r="AG116">
        <v>13.5</v>
      </c>
      <c r="AH116">
        <v>0</v>
      </c>
      <c r="AI116">
        <v>1</v>
      </c>
      <c r="AJ116">
        <v>11.36</v>
      </c>
      <c r="AK116">
        <v>50.93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0.91</v>
      </c>
      <c r="AU116" t="s">
        <v>137</v>
      </c>
      <c r="AV116">
        <v>0</v>
      </c>
      <c r="AW116">
        <v>2</v>
      </c>
      <c r="AX116">
        <v>64963645</v>
      </c>
      <c r="AY116">
        <v>1</v>
      </c>
      <c r="AZ116">
        <v>6144</v>
      </c>
      <c r="BA116">
        <v>148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ROUND(Y116*Source!I160*DO116,7)</f>
        <v>0</v>
      </c>
      <c r="CX116">
        <f>ROUND(Y116*Source!I160,7)</f>
        <v>7.4401599999999997</v>
      </c>
      <c r="CY116">
        <f t="shared" ref="CY116:CY121" si="77">AB116</f>
        <v>1857.25</v>
      </c>
      <c r="CZ116">
        <f t="shared" ref="CZ116:CZ121" si="78">AF116</f>
        <v>163.49</v>
      </c>
      <c r="DA116">
        <f t="shared" ref="DA116:DA121" si="79">AJ116</f>
        <v>11.36</v>
      </c>
      <c r="DB116">
        <f t="shared" si="75"/>
        <v>104.15</v>
      </c>
      <c r="DC116">
        <f t="shared" si="76"/>
        <v>8.6</v>
      </c>
      <c r="DD116" t="s">
        <v>3</v>
      </c>
      <c r="DE116" t="s">
        <v>3</v>
      </c>
      <c r="DF116">
        <f t="shared" si="64"/>
        <v>0</v>
      </c>
      <c r="DG116">
        <f t="shared" ref="DG116:DG121" si="80">ROUND(ROUND(AF116*AJ116,2)*CX116,2)</f>
        <v>13818.24</v>
      </c>
      <c r="DH116">
        <f t="shared" ref="DH116:DH121" si="81">ROUND(ROUND(AG116*AK116,2)*CX116,2)</f>
        <v>5115.5600000000004</v>
      </c>
      <c r="DI116">
        <f t="shared" si="45"/>
        <v>0</v>
      </c>
      <c r="DJ116">
        <f t="shared" ref="DJ116:DJ121" si="82">DG116</f>
        <v>13818.24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ROW(Source!A160)</f>
        <v>160</v>
      </c>
      <c r="B117">
        <v>64923882</v>
      </c>
      <c r="C117">
        <v>64924485</v>
      </c>
      <c r="D117">
        <v>29172497</v>
      </c>
      <c r="E117">
        <v>1</v>
      </c>
      <c r="F117">
        <v>1</v>
      </c>
      <c r="G117">
        <v>1</v>
      </c>
      <c r="H117">
        <v>2</v>
      </c>
      <c r="I117" t="s">
        <v>352</v>
      </c>
      <c r="J117" t="s">
        <v>353</v>
      </c>
      <c r="K117" t="s">
        <v>354</v>
      </c>
      <c r="L117">
        <v>1368</v>
      </c>
      <c r="N117">
        <v>1011</v>
      </c>
      <c r="O117" t="s">
        <v>321</v>
      </c>
      <c r="P117" t="s">
        <v>321</v>
      </c>
      <c r="Q117">
        <v>1</v>
      </c>
      <c r="W117">
        <v>0</v>
      </c>
      <c r="X117">
        <v>630884335</v>
      </c>
      <c r="Y117">
        <f t="shared" si="74"/>
        <v>2.5059999999999998</v>
      </c>
      <c r="AA117">
        <v>0</v>
      </c>
      <c r="AB117">
        <v>5.81</v>
      </c>
      <c r="AC117">
        <v>0</v>
      </c>
      <c r="AD117">
        <v>0</v>
      </c>
      <c r="AE117">
        <v>0</v>
      </c>
      <c r="AF117">
        <v>1</v>
      </c>
      <c r="AG117">
        <v>0</v>
      </c>
      <c r="AH117">
        <v>0</v>
      </c>
      <c r="AI117">
        <v>1</v>
      </c>
      <c r="AJ117">
        <v>5.81</v>
      </c>
      <c r="AK117">
        <v>50.93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3.58</v>
      </c>
      <c r="AU117" t="s">
        <v>137</v>
      </c>
      <c r="AV117">
        <v>0</v>
      </c>
      <c r="AW117">
        <v>2</v>
      </c>
      <c r="AX117">
        <v>64963646</v>
      </c>
      <c r="AY117">
        <v>1</v>
      </c>
      <c r="AZ117">
        <v>6144</v>
      </c>
      <c r="BA117">
        <v>149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ROUND(Y117*Source!I160*DO117,7)</f>
        <v>0</v>
      </c>
      <c r="CX117">
        <f>ROUND(Y117*Source!I160,7)</f>
        <v>29.27008</v>
      </c>
      <c r="CY117">
        <f t="shared" si="77"/>
        <v>5.81</v>
      </c>
      <c r="CZ117">
        <f t="shared" si="78"/>
        <v>1</v>
      </c>
      <c r="DA117">
        <f t="shared" si="79"/>
        <v>5.81</v>
      </c>
      <c r="DB117">
        <f t="shared" si="75"/>
        <v>2.5099999999999998</v>
      </c>
      <c r="DC117">
        <f t="shared" si="76"/>
        <v>0</v>
      </c>
      <c r="DD117" t="s">
        <v>3</v>
      </c>
      <c r="DE117" t="s">
        <v>3</v>
      </c>
      <c r="DF117">
        <f t="shared" si="64"/>
        <v>0</v>
      </c>
      <c r="DG117">
        <f t="shared" si="80"/>
        <v>170.06</v>
      </c>
      <c r="DH117">
        <f t="shared" si="81"/>
        <v>0</v>
      </c>
      <c r="DI117">
        <f t="shared" si="45"/>
        <v>0</v>
      </c>
      <c r="DJ117">
        <f t="shared" si="82"/>
        <v>170.06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ROW(Source!A160)</f>
        <v>160</v>
      </c>
      <c r="B118">
        <v>64923882</v>
      </c>
      <c r="C118">
        <v>64924485</v>
      </c>
      <c r="D118">
        <v>29172543</v>
      </c>
      <c r="E118">
        <v>1</v>
      </c>
      <c r="F118">
        <v>1</v>
      </c>
      <c r="G118">
        <v>1</v>
      </c>
      <c r="H118">
        <v>2</v>
      </c>
      <c r="I118" t="s">
        <v>355</v>
      </c>
      <c r="J118" t="s">
        <v>356</v>
      </c>
      <c r="K118" t="s">
        <v>357</v>
      </c>
      <c r="L118">
        <v>1368</v>
      </c>
      <c r="N118">
        <v>1011</v>
      </c>
      <c r="O118" t="s">
        <v>321</v>
      </c>
      <c r="P118" t="s">
        <v>321</v>
      </c>
      <c r="Q118">
        <v>1</v>
      </c>
      <c r="W118">
        <v>0</v>
      </c>
      <c r="X118">
        <v>785638073</v>
      </c>
      <c r="Y118">
        <f t="shared" si="74"/>
        <v>0.58099999999999996</v>
      </c>
      <c r="AA118">
        <v>0</v>
      </c>
      <c r="AB118">
        <v>29.83</v>
      </c>
      <c r="AC118">
        <v>0</v>
      </c>
      <c r="AD118">
        <v>0</v>
      </c>
      <c r="AE118">
        <v>0</v>
      </c>
      <c r="AF118">
        <v>6.24</v>
      </c>
      <c r="AG118">
        <v>0</v>
      </c>
      <c r="AH118">
        <v>0</v>
      </c>
      <c r="AI118">
        <v>1</v>
      </c>
      <c r="AJ118">
        <v>4.78</v>
      </c>
      <c r="AK118">
        <v>50.93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0.83</v>
      </c>
      <c r="AU118" t="s">
        <v>137</v>
      </c>
      <c r="AV118">
        <v>0</v>
      </c>
      <c r="AW118">
        <v>2</v>
      </c>
      <c r="AX118">
        <v>64963647</v>
      </c>
      <c r="AY118">
        <v>1</v>
      </c>
      <c r="AZ118">
        <v>6144</v>
      </c>
      <c r="BA118">
        <v>150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ROUND(Y118*Source!I160*DO118,7)</f>
        <v>0</v>
      </c>
      <c r="CX118">
        <f>ROUND(Y118*Source!I160,7)</f>
        <v>6.7860800000000001</v>
      </c>
      <c r="CY118">
        <f t="shared" si="77"/>
        <v>29.83</v>
      </c>
      <c r="CZ118">
        <f t="shared" si="78"/>
        <v>6.24</v>
      </c>
      <c r="DA118">
        <f t="shared" si="79"/>
        <v>4.78</v>
      </c>
      <c r="DB118">
        <f t="shared" si="75"/>
        <v>3.63</v>
      </c>
      <c r="DC118">
        <f t="shared" si="76"/>
        <v>0</v>
      </c>
      <c r="DD118" t="s">
        <v>3</v>
      </c>
      <c r="DE118" t="s">
        <v>3</v>
      </c>
      <c r="DF118">
        <f t="shared" si="64"/>
        <v>0</v>
      </c>
      <c r="DG118">
        <f t="shared" si="80"/>
        <v>202.43</v>
      </c>
      <c r="DH118">
        <f t="shared" si="81"/>
        <v>0</v>
      </c>
      <c r="DI118">
        <f t="shared" si="45"/>
        <v>0</v>
      </c>
      <c r="DJ118">
        <f t="shared" si="82"/>
        <v>202.43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ROW(Source!A160)</f>
        <v>160</v>
      </c>
      <c r="B119">
        <v>64923882</v>
      </c>
      <c r="C119">
        <v>64924485</v>
      </c>
      <c r="D119">
        <v>29173718</v>
      </c>
      <c r="E119">
        <v>1</v>
      </c>
      <c r="F119">
        <v>1</v>
      </c>
      <c r="G119">
        <v>1</v>
      </c>
      <c r="H119">
        <v>2</v>
      </c>
      <c r="I119" t="s">
        <v>358</v>
      </c>
      <c r="J119" t="s">
        <v>359</v>
      </c>
      <c r="K119" t="s">
        <v>360</v>
      </c>
      <c r="L119">
        <v>1368</v>
      </c>
      <c r="N119">
        <v>1011</v>
      </c>
      <c r="O119" t="s">
        <v>321</v>
      </c>
      <c r="P119" t="s">
        <v>321</v>
      </c>
      <c r="Q119">
        <v>1</v>
      </c>
      <c r="W119">
        <v>0</v>
      </c>
      <c r="X119">
        <v>-702979191</v>
      </c>
      <c r="Y119">
        <f t="shared" si="74"/>
        <v>2.758</v>
      </c>
      <c r="AA119">
        <v>0</v>
      </c>
      <c r="AB119">
        <v>874.4</v>
      </c>
      <c r="AC119">
        <v>590.79</v>
      </c>
      <c r="AD119">
        <v>0</v>
      </c>
      <c r="AE119">
        <v>0</v>
      </c>
      <c r="AF119">
        <v>69.84</v>
      </c>
      <c r="AG119">
        <v>11.6</v>
      </c>
      <c r="AH119">
        <v>0</v>
      </c>
      <c r="AI119">
        <v>1</v>
      </c>
      <c r="AJ119">
        <v>12.52</v>
      </c>
      <c r="AK119">
        <v>50.93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3.94</v>
      </c>
      <c r="AU119" t="s">
        <v>137</v>
      </c>
      <c r="AV119">
        <v>0</v>
      </c>
      <c r="AW119">
        <v>2</v>
      </c>
      <c r="AX119">
        <v>64963648</v>
      </c>
      <c r="AY119">
        <v>1</v>
      </c>
      <c r="AZ119">
        <v>6144</v>
      </c>
      <c r="BA119">
        <v>151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ROUND(Y119*Source!I160*DO119,7)</f>
        <v>0</v>
      </c>
      <c r="CX119">
        <f>ROUND(Y119*Source!I160,7)</f>
        <v>32.213439999999999</v>
      </c>
      <c r="CY119">
        <f t="shared" si="77"/>
        <v>874.4</v>
      </c>
      <c r="CZ119">
        <f t="shared" si="78"/>
        <v>69.84</v>
      </c>
      <c r="DA119">
        <f t="shared" si="79"/>
        <v>12.52</v>
      </c>
      <c r="DB119">
        <f t="shared" si="75"/>
        <v>192.62</v>
      </c>
      <c r="DC119">
        <f t="shared" si="76"/>
        <v>31.99</v>
      </c>
      <c r="DD119" t="s">
        <v>3</v>
      </c>
      <c r="DE119" t="s">
        <v>3</v>
      </c>
      <c r="DF119">
        <f t="shared" si="64"/>
        <v>0</v>
      </c>
      <c r="DG119">
        <f t="shared" si="80"/>
        <v>28167.43</v>
      </c>
      <c r="DH119">
        <f t="shared" si="81"/>
        <v>19031.38</v>
      </c>
      <c r="DI119">
        <f t="shared" si="45"/>
        <v>0</v>
      </c>
      <c r="DJ119">
        <f t="shared" si="82"/>
        <v>28167.43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ROW(Source!A160)</f>
        <v>160</v>
      </c>
      <c r="B120">
        <v>64923882</v>
      </c>
      <c r="C120">
        <v>64924485</v>
      </c>
      <c r="D120">
        <v>29173724</v>
      </c>
      <c r="E120">
        <v>1</v>
      </c>
      <c r="F120">
        <v>1</v>
      </c>
      <c r="G120">
        <v>1</v>
      </c>
      <c r="H120">
        <v>2</v>
      </c>
      <c r="I120" t="s">
        <v>322</v>
      </c>
      <c r="J120" t="s">
        <v>323</v>
      </c>
      <c r="K120" t="s">
        <v>324</v>
      </c>
      <c r="L120">
        <v>1368</v>
      </c>
      <c r="N120">
        <v>1011</v>
      </c>
      <c r="O120" t="s">
        <v>321</v>
      </c>
      <c r="P120" t="s">
        <v>321</v>
      </c>
      <c r="Q120">
        <v>1</v>
      </c>
      <c r="W120">
        <v>0</v>
      </c>
      <c r="X120">
        <v>-1332165659</v>
      </c>
      <c r="Y120">
        <f t="shared" si="74"/>
        <v>3.577</v>
      </c>
      <c r="AA120">
        <v>0</v>
      </c>
      <c r="AB120">
        <v>1315.08</v>
      </c>
      <c r="AC120">
        <v>590.79</v>
      </c>
      <c r="AD120">
        <v>0</v>
      </c>
      <c r="AE120">
        <v>0</v>
      </c>
      <c r="AF120">
        <v>147.43</v>
      </c>
      <c r="AG120">
        <v>11.6</v>
      </c>
      <c r="AH120">
        <v>0</v>
      </c>
      <c r="AI120">
        <v>1</v>
      </c>
      <c r="AJ120">
        <v>8.92</v>
      </c>
      <c r="AK120">
        <v>50.93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5.1100000000000003</v>
      </c>
      <c r="AU120" t="s">
        <v>137</v>
      </c>
      <c r="AV120">
        <v>0</v>
      </c>
      <c r="AW120">
        <v>2</v>
      </c>
      <c r="AX120">
        <v>64963649</v>
      </c>
      <c r="AY120">
        <v>1</v>
      </c>
      <c r="AZ120">
        <v>6144</v>
      </c>
      <c r="BA120">
        <v>152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ROUND(Y120*Source!I160*DO120,7)</f>
        <v>0</v>
      </c>
      <c r="CX120">
        <f>ROUND(Y120*Source!I160,7)</f>
        <v>41.779359999999997</v>
      </c>
      <c r="CY120">
        <f t="shared" si="77"/>
        <v>1315.08</v>
      </c>
      <c r="CZ120">
        <f t="shared" si="78"/>
        <v>147.43</v>
      </c>
      <c r="DA120">
        <f t="shared" si="79"/>
        <v>8.92</v>
      </c>
      <c r="DB120">
        <f t="shared" si="75"/>
        <v>527.36</v>
      </c>
      <c r="DC120">
        <f t="shared" si="76"/>
        <v>41.5</v>
      </c>
      <c r="DD120" t="s">
        <v>3</v>
      </c>
      <c r="DE120" t="s">
        <v>3</v>
      </c>
      <c r="DF120">
        <f t="shared" si="64"/>
        <v>0</v>
      </c>
      <c r="DG120">
        <f t="shared" si="80"/>
        <v>54943.199999999997</v>
      </c>
      <c r="DH120">
        <f t="shared" si="81"/>
        <v>24682.83</v>
      </c>
      <c r="DI120">
        <f t="shared" si="45"/>
        <v>0</v>
      </c>
      <c r="DJ120">
        <f t="shared" si="82"/>
        <v>54943.199999999997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ROW(Source!A160)</f>
        <v>160</v>
      </c>
      <c r="B121">
        <v>64923882</v>
      </c>
      <c r="C121">
        <v>64924485</v>
      </c>
      <c r="D121">
        <v>29174954</v>
      </c>
      <c r="E121">
        <v>1</v>
      </c>
      <c r="F121">
        <v>1</v>
      </c>
      <c r="G121">
        <v>1</v>
      </c>
      <c r="H121">
        <v>2</v>
      </c>
      <c r="I121" t="s">
        <v>334</v>
      </c>
      <c r="J121" t="s">
        <v>335</v>
      </c>
      <c r="K121" t="s">
        <v>336</v>
      </c>
      <c r="L121">
        <v>1368</v>
      </c>
      <c r="N121">
        <v>1011</v>
      </c>
      <c r="O121" t="s">
        <v>321</v>
      </c>
      <c r="P121" t="s">
        <v>321</v>
      </c>
      <c r="Q121">
        <v>1</v>
      </c>
      <c r="W121">
        <v>0</v>
      </c>
      <c r="X121">
        <v>-972600679</v>
      </c>
      <c r="Y121">
        <f t="shared" si="74"/>
        <v>1.4</v>
      </c>
      <c r="AA121">
        <v>0</v>
      </c>
      <c r="AB121">
        <v>3032.66</v>
      </c>
      <c r="AC121">
        <v>687.56</v>
      </c>
      <c r="AD121">
        <v>0</v>
      </c>
      <c r="AE121">
        <v>0</v>
      </c>
      <c r="AF121">
        <v>214.93</v>
      </c>
      <c r="AG121">
        <v>13.5</v>
      </c>
      <c r="AH121">
        <v>0</v>
      </c>
      <c r="AI121">
        <v>1</v>
      </c>
      <c r="AJ121">
        <v>14.11</v>
      </c>
      <c r="AK121">
        <v>50.93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</v>
      </c>
      <c r="AU121" t="s">
        <v>137</v>
      </c>
      <c r="AV121">
        <v>0</v>
      </c>
      <c r="AW121">
        <v>2</v>
      </c>
      <c r="AX121">
        <v>64963650</v>
      </c>
      <c r="AY121">
        <v>1</v>
      </c>
      <c r="AZ121">
        <v>6144</v>
      </c>
      <c r="BA121">
        <v>153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ROUND(Y121*Source!I160*DO121,7)</f>
        <v>0</v>
      </c>
      <c r="CX121">
        <f>ROUND(Y121*Source!I160,7)</f>
        <v>16.352</v>
      </c>
      <c r="CY121">
        <f t="shared" si="77"/>
        <v>3032.66</v>
      </c>
      <c r="CZ121">
        <f t="shared" si="78"/>
        <v>214.93</v>
      </c>
      <c r="DA121">
        <f t="shared" si="79"/>
        <v>14.11</v>
      </c>
      <c r="DB121">
        <f t="shared" si="75"/>
        <v>300.89999999999998</v>
      </c>
      <c r="DC121">
        <f t="shared" si="76"/>
        <v>18.899999999999999</v>
      </c>
      <c r="DD121" t="s">
        <v>3</v>
      </c>
      <c r="DE121" t="s">
        <v>3</v>
      </c>
      <c r="DF121">
        <f t="shared" si="64"/>
        <v>0</v>
      </c>
      <c r="DG121">
        <f t="shared" si="80"/>
        <v>49590.06</v>
      </c>
      <c r="DH121">
        <f t="shared" si="81"/>
        <v>11242.98</v>
      </c>
      <c r="DI121">
        <f t="shared" si="45"/>
        <v>0</v>
      </c>
      <c r="DJ121">
        <f t="shared" si="82"/>
        <v>49590.06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ROW(Source!A160)</f>
        <v>160</v>
      </c>
      <c r="B122">
        <v>64923882</v>
      </c>
      <c r="C122">
        <v>64924485</v>
      </c>
      <c r="D122">
        <v>29129062</v>
      </c>
      <c r="E122">
        <v>1</v>
      </c>
      <c r="F122">
        <v>1</v>
      </c>
      <c r="G122">
        <v>1</v>
      </c>
      <c r="H122">
        <v>3</v>
      </c>
      <c r="I122" t="s">
        <v>361</v>
      </c>
      <c r="J122" t="s">
        <v>362</v>
      </c>
      <c r="K122" t="s">
        <v>363</v>
      </c>
      <c r="L122">
        <v>1348</v>
      </c>
      <c r="N122">
        <v>1009</v>
      </c>
      <c r="O122" t="s">
        <v>364</v>
      </c>
      <c r="P122" t="s">
        <v>364</v>
      </c>
      <c r="Q122">
        <v>1000</v>
      </c>
      <c r="W122">
        <v>0</v>
      </c>
      <c r="X122">
        <v>1905113452</v>
      </c>
      <c r="Y122">
        <f>(AT122*ROUND(0,7))</f>
        <v>0</v>
      </c>
      <c r="AA122">
        <v>162048</v>
      </c>
      <c r="AB122">
        <v>0</v>
      </c>
      <c r="AC122">
        <v>0</v>
      </c>
      <c r="AD122">
        <v>0</v>
      </c>
      <c r="AE122">
        <v>9600</v>
      </c>
      <c r="AF122">
        <v>0</v>
      </c>
      <c r="AG122">
        <v>0</v>
      </c>
      <c r="AH122">
        <v>0</v>
      </c>
      <c r="AI122">
        <v>16.88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1.03</v>
      </c>
      <c r="AU122" t="s">
        <v>136</v>
      </c>
      <c r="AV122">
        <v>0</v>
      </c>
      <c r="AW122">
        <v>2</v>
      </c>
      <c r="AX122">
        <v>64963653</v>
      </c>
      <c r="AY122">
        <v>1</v>
      </c>
      <c r="AZ122">
        <v>0</v>
      </c>
      <c r="BA122">
        <v>156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ROUND(Y122*Source!I160,7)</f>
        <v>0</v>
      </c>
      <c r="CY122">
        <f>AA122</f>
        <v>162048</v>
      </c>
      <c r="CZ122">
        <f>AE122</f>
        <v>9600</v>
      </c>
      <c r="DA122">
        <f>AI122</f>
        <v>16.88</v>
      </c>
      <c r="DB122">
        <f>ROUND((ROUND(AT122*CZ122,2)*ROUND(0,7)),2)</f>
        <v>0</v>
      </c>
      <c r="DC122">
        <f>ROUND((ROUND(AT122*AG122,2)*ROUND(0,7)),2)</f>
        <v>0</v>
      </c>
      <c r="DD122" t="s">
        <v>3</v>
      </c>
      <c r="DE122" t="s">
        <v>3</v>
      </c>
      <c r="DF122">
        <f>ROUND(ROUND(AE122*AI122,2)*CX122,2)</f>
        <v>0</v>
      </c>
      <c r="DG122">
        <f t="shared" ref="DG122:DG127" si="83">ROUND(ROUND(AF122,2)*CX122,2)</f>
        <v>0</v>
      </c>
      <c r="DH122">
        <f t="shared" ref="DH122:DH127" si="84">ROUND(ROUND(AG122,2)*CX122,2)</f>
        <v>0</v>
      </c>
      <c r="DI122">
        <f t="shared" si="45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ROW(Source!A161)</f>
        <v>161</v>
      </c>
      <c r="B123">
        <v>64923884</v>
      </c>
      <c r="C123">
        <v>64924506</v>
      </c>
      <c r="D123">
        <v>18406804</v>
      </c>
      <c r="E123">
        <v>1</v>
      </c>
      <c r="F123">
        <v>1</v>
      </c>
      <c r="G123">
        <v>1</v>
      </c>
      <c r="H123">
        <v>1</v>
      </c>
      <c r="I123" t="s">
        <v>339</v>
      </c>
      <c r="J123" t="s">
        <v>3</v>
      </c>
      <c r="K123" t="s">
        <v>340</v>
      </c>
      <c r="L123">
        <v>1369</v>
      </c>
      <c r="N123">
        <v>1013</v>
      </c>
      <c r="O123" t="s">
        <v>315</v>
      </c>
      <c r="P123" t="s">
        <v>315</v>
      </c>
      <c r="Q123">
        <v>1</v>
      </c>
      <c r="W123">
        <v>0</v>
      </c>
      <c r="X123">
        <v>254330056</v>
      </c>
      <c r="Y123">
        <f t="shared" ref="Y123:Y136" si="85">AT123</f>
        <v>0.11899999999999999</v>
      </c>
      <c r="AA123">
        <v>0</v>
      </c>
      <c r="AB123">
        <v>0</v>
      </c>
      <c r="AC123">
        <v>0</v>
      </c>
      <c r="AD123">
        <v>7.8</v>
      </c>
      <c r="AE123">
        <v>0</v>
      </c>
      <c r="AF123">
        <v>0</v>
      </c>
      <c r="AG123">
        <v>0</v>
      </c>
      <c r="AH123">
        <v>7.8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0.11899999999999999</v>
      </c>
      <c r="AU123" t="s">
        <v>3</v>
      </c>
      <c r="AV123">
        <v>1</v>
      </c>
      <c r="AW123">
        <v>2</v>
      </c>
      <c r="AX123">
        <v>64924510</v>
      </c>
      <c r="AY123">
        <v>1</v>
      </c>
      <c r="AZ123">
        <v>0</v>
      </c>
      <c r="BA123">
        <v>157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ROUND(AT123*Source!I161*AH123*AL123,2)</f>
        <v>10.84</v>
      </c>
      <c r="CV123">
        <f>ROUND(Y123*Source!I161,7)</f>
        <v>1.38992</v>
      </c>
      <c r="CW123">
        <v>0</v>
      </c>
      <c r="CX123">
        <f>ROUND(Y123*Source!I161,7)</f>
        <v>1.38992</v>
      </c>
      <c r="CY123">
        <f>AD123</f>
        <v>7.8</v>
      </c>
      <c r="CZ123">
        <f>AH123</f>
        <v>7.8</v>
      </c>
      <c r="DA123">
        <f>AL123</f>
        <v>1</v>
      </c>
      <c r="DB123">
        <f t="shared" ref="DB123:DB136" si="86">ROUND(ROUND(AT123*CZ123,2),2)</f>
        <v>0.93</v>
      </c>
      <c r="DC123">
        <f t="shared" ref="DC123:DC136" si="87">ROUND(ROUND(AT123*AG123,2),2)</f>
        <v>0</v>
      </c>
      <c r="DD123" t="s">
        <v>3</v>
      </c>
      <c r="DE123" t="s">
        <v>3</v>
      </c>
      <c r="DF123">
        <f t="shared" ref="DF123:DF148" si="88">ROUND(ROUND(AE123,2)*CX123,2)</f>
        <v>0</v>
      </c>
      <c r="DG123">
        <f t="shared" si="83"/>
        <v>0</v>
      </c>
      <c r="DH123">
        <f t="shared" si="84"/>
        <v>0</v>
      </c>
      <c r="DI123">
        <f t="shared" si="45"/>
        <v>10.84</v>
      </c>
      <c r="DJ123">
        <f>DI123</f>
        <v>10.84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ROW(Source!A161)</f>
        <v>161</v>
      </c>
      <c r="B124">
        <v>64923884</v>
      </c>
      <c r="C124">
        <v>64924506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40</v>
      </c>
      <c r="J124" t="s">
        <v>3</v>
      </c>
      <c r="K124" t="s">
        <v>316</v>
      </c>
      <c r="L124">
        <v>608254</v>
      </c>
      <c r="N124">
        <v>1013</v>
      </c>
      <c r="O124" t="s">
        <v>317</v>
      </c>
      <c r="P124" t="s">
        <v>317</v>
      </c>
      <c r="Q124">
        <v>1</v>
      </c>
      <c r="W124">
        <v>0</v>
      </c>
      <c r="X124">
        <v>-185737400</v>
      </c>
      <c r="Y124">
        <f t="shared" si="85"/>
        <v>5.6000000000000001E-2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5.6000000000000001E-2</v>
      </c>
      <c r="AU124" t="s">
        <v>3</v>
      </c>
      <c r="AV124">
        <v>2</v>
      </c>
      <c r="AW124">
        <v>2</v>
      </c>
      <c r="AX124">
        <v>64924511</v>
      </c>
      <c r="AY124">
        <v>1</v>
      </c>
      <c r="AZ124">
        <v>0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ROUND(Y124*Source!I161,7)</f>
        <v>0.65407999999999999</v>
      </c>
      <c r="CY124">
        <f>AD124</f>
        <v>0</v>
      </c>
      <c r="CZ124">
        <f>AH124</f>
        <v>0</v>
      </c>
      <c r="DA124">
        <f>AL124</f>
        <v>1</v>
      </c>
      <c r="DB124">
        <f t="shared" si="86"/>
        <v>0</v>
      </c>
      <c r="DC124">
        <f t="shared" si="87"/>
        <v>0</v>
      </c>
      <c r="DD124" t="s">
        <v>3</v>
      </c>
      <c r="DE124" t="s">
        <v>3</v>
      </c>
      <c r="DF124">
        <f t="shared" si="88"/>
        <v>0</v>
      </c>
      <c r="DG124">
        <f t="shared" si="83"/>
        <v>0</v>
      </c>
      <c r="DH124">
        <f t="shared" si="84"/>
        <v>0</v>
      </c>
      <c r="DI124">
        <f t="shared" si="45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ROW(Source!A161)</f>
        <v>161</v>
      </c>
      <c r="B125">
        <v>64923884</v>
      </c>
      <c r="C125">
        <v>64924506</v>
      </c>
      <c r="D125">
        <v>29172378</v>
      </c>
      <c r="E125">
        <v>1</v>
      </c>
      <c r="F125">
        <v>1</v>
      </c>
      <c r="G125">
        <v>1</v>
      </c>
      <c r="H125">
        <v>2</v>
      </c>
      <c r="I125" t="s">
        <v>365</v>
      </c>
      <c r="J125" t="s">
        <v>366</v>
      </c>
      <c r="K125" t="s">
        <v>367</v>
      </c>
      <c r="L125">
        <v>1368</v>
      </c>
      <c r="N125">
        <v>1011</v>
      </c>
      <c r="O125" t="s">
        <v>321</v>
      </c>
      <c r="P125" t="s">
        <v>321</v>
      </c>
      <c r="Q125">
        <v>1</v>
      </c>
      <c r="W125">
        <v>0</v>
      </c>
      <c r="X125">
        <v>-1474388027</v>
      </c>
      <c r="Y125">
        <f t="shared" si="85"/>
        <v>5.6000000000000001E-2</v>
      </c>
      <c r="AA125">
        <v>0</v>
      </c>
      <c r="AB125">
        <v>88.01</v>
      </c>
      <c r="AC125">
        <v>11.6</v>
      </c>
      <c r="AD125">
        <v>0</v>
      </c>
      <c r="AE125">
        <v>0</v>
      </c>
      <c r="AF125">
        <v>88.01</v>
      </c>
      <c r="AG125">
        <v>11.6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5.6000000000000001E-2</v>
      </c>
      <c r="AU125" t="s">
        <v>3</v>
      </c>
      <c r="AV125">
        <v>0</v>
      </c>
      <c r="AW125">
        <v>2</v>
      </c>
      <c r="AX125">
        <v>64924512</v>
      </c>
      <c r="AY125">
        <v>1</v>
      </c>
      <c r="AZ125">
        <v>0</v>
      </c>
      <c r="BA125">
        <v>159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ROUND(Y125*Source!I161*DO125,7)</f>
        <v>0</v>
      </c>
      <c r="CX125">
        <f>ROUND(Y125*Source!I161,7)</f>
        <v>0.65407999999999999</v>
      </c>
      <c r="CY125">
        <f>AB125</f>
        <v>88.01</v>
      </c>
      <c r="CZ125">
        <f>AF125</f>
        <v>88.01</v>
      </c>
      <c r="DA125">
        <f>AJ125</f>
        <v>1</v>
      </c>
      <c r="DB125">
        <f t="shared" si="86"/>
        <v>4.93</v>
      </c>
      <c r="DC125">
        <f t="shared" si="87"/>
        <v>0.65</v>
      </c>
      <c r="DD125" t="s">
        <v>3</v>
      </c>
      <c r="DE125" t="s">
        <v>3</v>
      </c>
      <c r="DF125">
        <f t="shared" si="88"/>
        <v>0</v>
      </c>
      <c r="DG125">
        <f t="shared" si="83"/>
        <v>57.57</v>
      </c>
      <c r="DH125">
        <f t="shared" si="84"/>
        <v>7.59</v>
      </c>
      <c r="DI125">
        <f t="shared" si="45"/>
        <v>0</v>
      </c>
      <c r="DJ125">
        <f>DG125</f>
        <v>57.57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ROW(Source!A162)</f>
        <v>162</v>
      </c>
      <c r="B126">
        <v>64923882</v>
      </c>
      <c r="C126">
        <v>64924506</v>
      </c>
      <c r="D126">
        <v>18406804</v>
      </c>
      <c r="E126">
        <v>1</v>
      </c>
      <c r="F126">
        <v>1</v>
      </c>
      <c r="G126">
        <v>1</v>
      </c>
      <c r="H126">
        <v>1</v>
      </c>
      <c r="I126" t="s">
        <v>339</v>
      </c>
      <c r="J126" t="s">
        <v>3</v>
      </c>
      <c r="K126" t="s">
        <v>340</v>
      </c>
      <c r="L126">
        <v>1369</v>
      </c>
      <c r="N126">
        <v>1013</v>
      </c>
      <c r="O126" t="s">
        <v>315</v>
      </c>
      <c r="P126" t="s">
        <v>315</v>
      </c>
      <c r="Q126">
        <v>1</v>
      </c>
      <c r="W126">
        <v>0</v>
      </c>
      <c r="X126">
        <v>254330056</v>
      </c>
      <c r="Y126">
        <f t="shared" si="85"/>
        <v>0.11899999999999999</v>
      </c>
      <c r="AA126">
        <v>0</v>
      </c>
      <c r="AB126">
        <v>0</v>
      </c>
      <c r="AC126">
        <v>0</v>
      </c>
      <c r="AD126">
        <v>7.8</v>
      </c>
      <c r="AE126">
        <v>0</v>
      </c>
      <c r="AF126">
        <v>0</v>
      </c>
      <c r="AG126">
        <v>0</v>
      </c>
      <c r="AH126">
        <v>7.8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0.11899999999999999</v>
      </c>
      <c r="AU126" t="s">
        <v>3</v>
      </c>
      <c r="AV126">
        <v>1</v>
      </c>
      <c r="AW126">
        <v>2</v>
      </c>
      <c r="AX126">
        <v>64924510</v>
      </c>
      <c r="AY126">
        <v>1</v>
      </c>
      <c r="AZ126">
        <v>0</v>
      </c>
      <c r="BA126">
        <v>160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ROUND(AT126*Source!I162*AH126*AL126,2)</f>
        <v>10.84</v>
      </c>
      <c r="CV126">
        <f>ROUND(Y126*Source!I162,7)</f>
        <v>1.38992</v>
      </c>
      <c r="CW126">
        <v>0</v>
      </c>
      <c r="CX126">
        <f>ROUND(Y126*Source!I162,7)</f>
        <v>1.38992</v>
      </c>
      <c r="CY126">
        <f>AD126</f>
        <v>7.8</v>
      </c>
      <c r="CZ126">
        <f>AH126</f>
        <v>7.8</v>
      </c>
      <c r="DA126">
        <f>AL126</f>
        <v>1</v>
      </c>
      <c r="DB126">
        <f t="shared" si="86"/>
        <v>0.93</v>
      </c>
      <c r="DC126">
        <f t="shared" si="87"/>
        <v>0</v>
      </c>
      <c r="DD126" t="s">
        <v>3</v>
      </c>
      <c r="DE126" t="s">
        <v>3</v>
      </c>
      <c r="DF126">
        <f t="shared" si="88"/>
        <v>0</v>
      </c>
      <c r="DG126">
        <f t="shared" si="83"/>
        <v>0</v>
      </c>
      <c r="DH126">
        <f t="shared" si="84"/>
        <v>0</v>
      </c>
      <c r="DI126">
        <f t="shared" si="45"/>
        <v>10.84</v>
      </c>
      <c r="DJ126">
        <f>DI126</f>
        <v>10.84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ROW(Source!A162)</f>
        <v>162</v>
      </c>
      <c r="B127">
        <v>64923882</v>
      </c>
      <c r="C127">
        <v>64924506</v>
      </c>
      <c r="D127">
        <v>121548</v>
      </c>
      <c r="E127">
        <v>1</v>
      </c>
      <c r="F127">
        <v>1</v>
      </c>
      <c r="G127">
        <v>1</v>
      </c>
      <c r="H127">
        <v>1</v>
      </c>
      <c r="I127" t="s">
        <v>40</v>
      </c>
      <c r="J127" t="s">
        <v>3</v>
      </c>
      <c r="K127" t="s">
        <v>316</v>
      </c>
      <c r="L127">
        <v>608254</v>
      </c>
      <c r="N127">
        <v>1013</v>
      </c>
      <c r="O127" t="s">
        <v>317</v>
      </c>
      <c r="P127" t="s">
        <v>317</v>
      </c>
      <c r="Q127">
        <v>1</v>
      </c>
      <c r="W127">
        <v>0</v>
      </c>
      <c r="X127">
        <v>-185737400</v>
      </c>
      <c r="Y127">
        <f t="shared" si="85"/>
        <v>5.6000000000000001E-2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5.6000000000000001E-2</v>
      </c>
      <c r="AU127" t="s">
        <v>3</v>
      </c>
      <c r="AV127">
        <v>2</v>
      </c>
      <c r="AW127">
        <v>2</v>
      </c>
      <c r="AX127">
        <v>64924511</v>
      </c>
      <c r="AY127">
        <v>1</v>
      </c>
      <c r="AZ127">
        <v>0</v>
      </c>
      <c r="BA127">
        <v>161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ROUND(Y127*Source!I162,7)</f>
        <v>0.65407999999999999</v>
      </c>
      <c r="CY127">
        <f>AD127</f>
        <v>0</v>
      </c>
      <c r="CZ127">
        <f>AH127</f>
        <v>0</v>
      </c>
      <c r="DA127">
        <f>AL127</f>
        <v>1</v>
      </c>
      <c r="DB127">
        <f t="shared" si="86"/>
        <v>0</v>
      </c>
      <c r="DC127">
        <f t="shared" si="87"/>
        <v>0</v>
      </c>
      <c r="DD127" t="s">
        <v>3</v>
      </c>
      <c r="DE127" t="s">
        <v>3</v>
      </c>
      <c r="DF127">
        <f t="shared" si="88"/>
        <v>0</v>
      </c>
      <c r="DG127">
        <f t="shared" si="83"/>
        <v>0</v>
      </c>
      <c r="DH127">
        <f t="shared" si="84"/>
        <v>0</v>
      </c>
      <c r="DI127">
        <f t="shared" si="45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ROW(Source!A162)</f>
        <v>162</v>
      </c>
      <c r="B128">
        <v>64923882</v>
      </c>
      <c r="C128">
        <v>64924506</v>
      </c>
      <c r="D128">
        <v>29172378</v>
      </c>
      <c r="E128">
        <v>1</v>
      </c>
      <c r="F128">
        <v>1</v>
      </c>
      <c r="G128">
        <v>1</v>
      </c>
      <c r="H128">
        <v>2</v>
      </c>
      <c r="I128" t="s">
        <v>365</v>
      </c>
      <c r="J128" t="s">
        <v>366</v>
      </c>
      <c r="K128" t="s">
        <v>367</v>
      </c>
      <c r="L128">
        <v>1368</v>
      </c>
      <c r="N128">
        <v>1011</v>
      </c>
      <c r="O128" t="s">
        <v>321</v>
      </c>
      <c r="P128" t="s">
        <v>321</v>
      </c>
      <c r="Q128">
        <v>1</v>
      </c>
      <c r="W128">
        <v>0</v>
      </c>
      <c r="X128">
        <v>-1474388027</v>
      </c>
      <c r="Y128">
        <f t="shared" si="85"/>
        <v>5.6000000000000001E-2</v>
      </c>
      <c r="AA128">
        <v>0</v>
      </c>
      <c r="AB128">
        <v>1259.42</v>
      </c>
      <c r="AC128">
        <v>590.79</v>
      </c>
      <c r="AD128">
        <v>0</v>
      </c>
      <c r="AE128">
        <v>0</v>
      </c>
      <c r="AF128">
        <v>88.01</v>
      </c>
      <c r="AG128">
        <v>11.6</v>
      </c>
      <c r="AH128">
        <v>0</v>
      </c>
      <c r="AI128">
        <v>1</v>
      </c>
      <c r="AJ128">
        <v>14.31</v>
      </c>
      <c r="AK128">
        <v>50.93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5.6000000000000001E-2</v>
      </c>
      <c r="AU128" t="s">
        <v>3</v>
      </c>
      <c r="AV128">
        <v>0</v>
      </c>
      <c r="AW128">
        <v>2</v>
      </c>
      <c r="AX128">
        <v>64924512</v>
      </c>
      <c r="AY128">
        <v>1</v>
      </c>
      <c r="AZ128">
        <v>0</v>
      </c>
      <c r="BA128">
        <v>162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ROUND(Y128*Source!I162*DO128,7)</f>
        <v>0</v>
      </c>
      <c r="CX128">
        <f>ROUND(Y128*Source!I162,7)</f>
        <v>0.65407999999999999</v>
      </c>
      <c r="CY128">
        <f>AB128</f>
        <v>1259.42</v>
      </c>
      <c r="CZ128">
        <f>AF128</f>
        <v>88.01</v>
      </c>
      <c r="DA128">
        <f>AJ128</f>
        <v>14.31</v>
      </c>
      <c r="DB128">
        <f t="shared" si="86"/>
        <v>4.93</v>
      </c>
      <c r="DC128">
        <f t="shared" si="87"/>
        <v>0.65</v>
      </c>
      <c r="DD128" t="s">
        <v>3</v>
      </c>
      <c r="DE128" t="s">
        <v>3</v>
      </c>
      <c r="DF128">
        <f t="shared" si="88"/>
        <v>0</v>
      </c>
      <c r="DG128">
        <f>ROUND(ROUND(AF128*AJ128,2)*CX128,2)</f>
        <v>823.76</v>
      </c>
      <c r="DH128">
        <f>ROUND(ROUND(AG128*AK128,2)*CX128,2)</f>
        <v>386.42</v>
      </c>
      <c r="DI128">
        <f t="shared" si="45"/>
        <v>0</v>
      </c>
      <c r="DJ128">
        <f>DG128</f>
        <v>823.76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ROW(Source!A163)</f>
        <v>163</v>
      </c>
      <c r="B129">
        <v>64923884</v>
      </c>
      <c r="C129">
        <v>64924513</v>
      </c>
      <c r="D129">
        <v>29174925</v>
      </c>
      <c r="E129">
        <v>1</v>
      </c>
      <c r="F129">
        <v>1</v>
      </c>
      <c r="G129">
        <v>1</v>
      </c>
      <c r="H129">
        <v>2</v>
      </c>
      <c r="I129" t="s">
        <v>344</v>
      </c>
      <c r="J129" t="s">
        <v>345</v>
      </c>
      <c r="K129" t="s">
        <v>346</v>
      </c>
      <c r="L129">
        <v>1368</v>
      </c>
      <c r="N129">
        <v>1011</v>
      </c>
      <c r="O129" t="s">
        <v>321</v>
      </c>
      <c r="P129" t="s">
        <v>321</v>
      </c>
      <c r="Q129">
        <v>1</v>
      </c>
      <c r="W129">
        <v>0</v>
      </c>
      <c r="X129">
        <v>-20649614</v>
      </c>
      <c r="Y129">
        <f t="shared" si="85"/>
        <v>0.14699999999999999</v>
      </c>
      <c r="AA129">
        <v>0</v>
      </c>
      <c r="AB129">
        <v>112.47</v>
      </c>
      <c r="AC129">
        <v>13.5</v>
      </c>
      <c r="AD129">
        <v>0</v>
      </c>
      <c r="AE129">
        <v>0</v>
      </c>
      <c r="AF129">
        <v>112.47</v>
      </c>
      <c r="AG129">
        <v>13.5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0.14699999999999999</v>
      </c>
      <c r="AU129" t="s">
        <v>3</v>
      </c>
      <c r="AV129">
        <v>0</v>
      </c>
      <c r="AW129">
        <v>2</v>
      </c>
      <c r="AX129">
        <v>64924515</v>
      </c>
      <c r="AY129">
        <v>1</v>
      </c>
      <c r="AZ129">
        <v>0</v>
      </c>
      <c r="BA129">
        <v>163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ROUND(Y129*Source!I163*DO129,7)</f>
        <v>0</v>
      </c>
      <c r="CX129">
        <f>ROUND(Y129*Source!I163,7)</f>
        <v>1.71696</v>
      </c>
      <c r="CY129">
        <f>AB129</f>
        <v>112.47</v>
      </c>
      <c r="CZ129">
        <f>AF129</f>
        <v>112.47</v>
      </c>
      <c r="DA129">
        <f>AJ129</f>
        <v>1</v>
      </c>
      <c r="DB129">
        <f t="shared" si="86"/>
        <v>16.53</v>
      </c>
      <c r="DC129">
        <f t="shared" si="87"/>
        <v>1.98</v>
      </c>
      <c r="DD129" t="s">
        <v>3</v>
      </c>
      <c r="DE129" t="s">
        <v>3</v>
      </c>
      <c r="DF129">
        <f t="shared" si="88"/>
        <v>0</v>
      </c>
      <c r="DG129">
        <f>ROUND(ROUND(AF129,2)*CX129,2)</f>
        <v>193.11</v>
      </c>
      <c r="DH129">
        <f>ROUND(ROUND(AG129,2)*CX129,2)</f>
        <v>23.18</v>
      </c>
      <c r="DI129">
        <f t="shared" ref="DI129:DI192" si="89">ROUND(ROUND(AH129,2)*CX129,2)</f>
        <v>0</v>
      </c>
      <c r="DJ129">
        <f>DG129</f>
        <v>193.11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ROW(Source!A164)</f>
        <v>164</v>
      </c>
      <c r="B130">
        <v>64923882</v>
      </c>
      <c r="C130">
        <v>64924513</v>
      </c>
      <c r="D130">
        <v>29174925</v>
      </c>
      <c r="E130">
        <v>1</v>
      </c>
      <c r="F130">
        <v>1</v>
      </c>
      <c r="G130">
        <v>1</v>
      </c>
      <c r="H130">
        <v>2</v>
      </c>
      <c r="I130" t="s">
        <v>344</v>
      </c>
      <c r="J130" t="s">
        <v>345</v>
      </c>
      <c r="K130" t="s">
        <v>346</v>
      </c>
      <c r="L130">
        <v>1368</v>
      </c>
      <c r="N130">
        <v>1011</v>
      </c>
      <c r="O130" t="s">
        <v>321</v>
      </c>
      <c r="P130" t="s">
        <v>321</v>
      </c>
      <c r="Q130">
        <v>1</v>
      </c>
      <c r="W130">
        <v>0</v>
      </c>
      <c r="X130">
        <v>-20649614</v>
      </c>
      <c r="Y130">
        <f t="shared" si="85"/>
        <v>0.14699999999999999</v>
      </c>
      <c r="AA130">
        <v>0</v>
      </c>
      <c r="AB130">
        <v>2376.4899999999998</v>
      </c>
      <c r="AC130">
        <v>687.56</v>
      </c>
      <c r="AD130">
        <v>0</v>
      </c>
      <c r="AE130">
        <v>0</v>
      </c>
      <c r="AF130">
        <v>112.47</v>
      </c>
      <c r="AG130">
        <v>13.5</v>
      </c>
      <c r="AH130">
        <v>0</v>
      </c>
      <c r="AI130">
        <v>1</v>
      </c>
      <c r="AJ130">
        <v>21.13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0.14699999999999999</v>
      </c>
      <c r="AU130" t="s">
        <v>3</v>
      </c>
      <c r="AV130">
        <v>0</v>
      </c>
      <c r="AW130">
        <v>2</v>
      </c>
      <c r="AX130">
        <v>64924515</v>
      </c>
      <c r="AY130">
        <v>1</v>
      </c>
      <c r="AZ130">
        <v>0</v>
      </c>
      <c r="BA130">
        <v>164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ROUND(Y130*Source!I164*DO130,7)</f>
        <v>0</v>
      </c>
      <c r="CX130">
        <f>ROUND(Y130*Source!I164,7)</f>
        <v>1.71696</v>
      </c>
      <c r="CY130">
        <f>AB130</f>
        <v>2376.4899999999998</v>
      </c>
      <c r="CZ130">
        <f>AF130</f>
        <v>112.47</v>
      </c>
      <c r="DA130">
        <f>AJ130</f>
        <v>21.13</v>
      </c>
      <c r="DB130">
        <f t="shared" si="86"/>
        <v>16.53</v>
      </c>
      <c r="DC130">
        <f t="shared" si="87"/>
        <v>1.98</v>
      </c>
      <c r="DD130" t="s">
        <v>3</v>
      </c>
      <c r="DE130" t="s">
        <v>3</v>
      </c>
      <c r="DF130">
        <f t="shared" si="88"/>
        <v>0</v>
      </c>
      <c r="DG130">
        <f>ROUND(ROUND(AF130*AJ130,2)*CX130,2)</f>
        <v>4080.34</v>
      </c>
      <c r="DH130">
        <f>ROUND(ROUND(AG130*AK130,2)*CX130,2)</f>
        <v>1180.51</v>
      </c>
      <c r="DI130">
        <f t="shared" si="89"/>
        <v>0</v>
      </c>
      <c r="DJ130">
        <f>DG130</f>
        <v>4080.34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ROW(Source!A165)</f>
        <v>165</v>
      </c>
      <c r="B131">
        <v>64923884</v>
      </c>
      <c r="C131">
        <v>64924516</v>
      </c>
      <c r="D131">
        <v>18406804</v>
      </c>
      <c r="E131">
        <v>1</v>
      </c>
      <c r="F131">
        <v>1</v>
      </c>
      <c r="G131">
        <v>1</v>
      </c>
      <c r="H131">
        <v>1</v>
      </c>
      <c r="I131" t="s">
        <v>339</v>
      </c>
      <c r="J131" t="s">
        <v>3</v>
      </c>
      <c r="K131" t="s">
        <v>340</v>
      </c>
      <c r="L131">
        <v>1369</v>
      </c>
      <c r="N131">
        <v>1013</v>
      </c>
      <c r="O131" t="s">
        <v>315</v>
      </c>
      <c r="P131" t="s">
        <v>315</v>
      </c>
      <c r="Q131">
        <v>1</v>
      </c>
      <c r="W131">
        <v>0</v>
      </c>
      <c r="X131">
        <v>254330056</v>
      </c>
      <c r="Y131">
        <f t="shared" si="85"/>
        <v>0.11899999999999999</v>
      </c>
      <c r="AA131">
        <v>0</v>
      </c>
      <c r="AB131">
        <v>0</v>
      </c>
      <c r="AC131">
        <v>0</v>
      </c>
      <c r="AD131">
        <v>7.8</v>
      </c>
      <c r="AE131">
        <v>0</v>
      </c>
      <c r="AF131">
        <v>0</v>
      </c>
      <c r="AG131">
        <v>0</v>
      </c>
      <c r="AH131">
        <v>7.8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0.11899999999999999</v>
      </c>
      <c r="AU131" t="s">
        <v>3</v>
      </c>
      <c r="AV131">
        <v>1</v>
      </c>
      <c r="AW131">
        <v>2</v>
      </c>
      <c r="AX131">
        <v>64924520</v>
      </c>
      <c r="AY131">
        <v>1</v>
      </c>
      <c r="AZ131">
        <v>0</v>
      </c>
      <c r="BA131">
        <v>165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ROUND(AT131*Source!I165*AH131*AL131,2)</f>
        <v>10.84</v>
      </c>
      <c r="CV131">
        <f>ROUND(Y131*Source!I165,7)</f>
        <v>1.38992</v>
      </c>
      <c r="CW131">
        <v>0</v>
      </c>
      <c r="CX131">
        <f>ROUND(Y131*Source!I165,7)</f>
        <v>1.38992</v>
      </c>
      <c r="CY131">
        <f>AD131</f>
        <v>7.8</v>
      </c>
      <c r="CZ131">
        <f>AH131</f>
        <v>7.8</v>
      </c>
      <c r="DA131">
        <f>AL131</f>
        <v>1</v>
      </c>
      <c r="DB131">
        <f t="shared" si="86"/>
        <v>0.93</v>
      </c>
      <c r="DC131">
        <f t="shared" si="87"/>
        <v>0</v>
      </c>
      <c r="DD131" t="s">
        <v>3</v>
      </c>
      <c r="DE131" t="s">
        <v>3</v>
      </c>
      <c r="DF131">
        <f t="shared" si="88"/>
        <v>0</v>
      </c>
      <c r="DG131">
        <f>ROUND(ROUND(AF131,2)*CX131,2)</f>
        <v>0</v>
      </c>
      <c r="DH131">
        <f>ROUND(ROUND(AG131,2)*CX131,2)</f>
        <v>0</v>
      </c>
      <c r="DI131">
        <f t="shared" si="89"/>
        <v>10.84</v>
      </c>
      <c r="DJ131">
        <f>DI131</f>
        <v>10.84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ROW(Source!A165)</f>
        <v>165</v>
      </c>
      <c r="B132">
        <v>64923884</v>
      </c>
      <c r="C132">
        <v>64924516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40</v>
      </c>
      <c r="J132" t="s">
        <v>3</v>
      </c>
      <c r="K132" t="s">
        <v>316</v>
      </c>
      <c r="L132">
        <v>608254</v>
      </c>
      <c r="N132">
        <v>1013</v>
      </c>
      <c r="O132" t="s">
        <v>317</v>
      </c>
      <c r="P132" t="s">
        <v>317</v>
      </c>
      <c r="Q132">
        <v>1</v>
      </c>
      <c r="W132">
        <v>0</v>
      </c>
      <c r="X132">
        <v>-185737400</v>
      </c>
      <c r="Y132">
        <f t="shared" si="85"/>
        <v>5.6000000000000001E-2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5.6000000000000001E-2</v>
      </c>
      <c r="AU132" t="s">
        <v>3</v>
      </c>
      <c r="AV132">
        <v>2</v>
      </c>
      <c r="AW132">
        <v>2</v>
      </c>
      <c r="AX132">
        <v>64924521</v>
      </c>
      <c r="AY132">
        <v>1</v>
      </c>
      <c r="AZ132">
        <v>0</v>
      </c>
      <c r="BA132">
        <v>166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ROUND(Y132*Source!I165,7)</f>
        <v>0.65407999999999999</v>
      </c>
      <c r="CY132">
        <f>AD132</f>
        <v>0</v>
      </c>
      <c r="CZ132">
        <f>AH132</f>
        <v>0</v>
      </c>
      <c r="DA132">
        <f>AL132</f>
        <v>1</v>
      </c>
      <c r="DB132">
        <f t="shared" si="86"/>
        <v>0</v>
      </c>
      <c r="DC132">
        <f t="shared" si="87"/>
        <v>0</v>
      </c>
      <c r="DD132" t="s">
        <v>3</v>
      </c>
      <c r="DE132" t="s">
        <v>3</v>
      </c>
      <c r="DF132">
        <f t="shared" si="88"/>
        <v>0</v>
      </c>
      <c r="DG132">
        <f>ROUND(ROUND(AF132,2)*CX132,2)</f>
        <v>0</v>
      </c>
      <c r="DH132">
        <f>ROUND(ROUND(AG132,2)*CX132,2)</f>
        <v>0</v>
      </c>
      <c r="DI132">
        <f t="shared" si="89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ROW(Source!A165)</f>
        <v>165</v>
      </c>
      <c r="B133">
        <v>64923884</v>
      </c>
      <c r="C133">
        <v>64924516</v>
      </c>
      <c r="D133">
        <v>29172378</v>
      </c>
      <c r="E133">
        <v>1</v>
      </c>
      <c r="F133">
        <v>1</v>
      </c>
      <c r="G133">
        <v>1</v>
      </c>
      <c r="H133">
        <v>2</v>
      </c>
      <c r="I133" t="s">
        <v>365</v>
      </c>
      <c r="J133" t="s">
        <v>366</v>
      </c>
      <c r="K133" t="s">
        <v>367</v>
      </c>
      <c r="L133">
        <v>1368</v>
      </c>
      <c r="N133">
        <v>1011</v>
      </c>
      <c r="O133" t="s">
        <v>321</v>
      </c>
      <c r="P133" t="s">
        <v>321</v>
      </c>
      <c r="Q133">
        <v>1</v>
      </c>
      <c r="W133">
        <v>0</v>
      </c>
      <c r="X133">
        <v>-1474388027</v>
      </c>
      <c r="Y133">
        <f t="shared" si="85"/>
        <v>5.6000000000000001E-2</v>
      </c>
      <c r="AA133">
        <v>0</v>
      </c>
      <c r="AB133">
        <v>88.01</v>
      </c>
      <c r="AC133">
        <v>11.6</v>
      </c>
      <c r="AD133">
        <v>0</v>
      </c>
      <c r="AE133">
        <v>0</v>
      </c>
      <c r="AF133">
        <v>88.01</v>
      </c>
      <c r="AG133">
        <v>11.6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5.6000000000000001E-2</v>
      </c>
      <c r="AU133" t="s">
        <v>3</v>
      </c>
      <c r="AV133">
        <v>0</v>
      </c>
      <c r="AW133">
        <v>2</v>
      </c>
      <c r="AX133">
        <v>64924522</v>
      </c>
      <c r="AY133">
        <v>1</v>
      </c>
      <c r="AZ133">
        <v>0</v>
      </c>
      <c r="BA133">
        <v>167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ROUND(Y133*Source!I165*DO133,7)</f>
        <v>0</v>
      </c>
      <c r="CX133">
        <f>ROUND(Y133*Source!I165,7)</f>
        <v>0.65407999999999999</v>
      </c>
      <c r="CY133">
        <f>AB133</f>
        <v>88.01</v>
      </c>
      <c r="CZ133">
        <f>AF133</f>
        <v>88.01</v>
      </c>
      <c r="DA133">
        <f>AJ133</f>
        <v>1</v>
      </c>
      <c r="DB133">
        <f t="shared" si="86"/>
        <v>4.93</v>
      </c>
      <c r="DC133">
        <f t="shared" si="87"/>
        <v>0.65</v>
      </c>
      <c r="DD133" t="s">
        <v>3</v>
      </c>
      <c r="DE133" t="s">
        <v>3</v>
      </c>
      <c r="DF133">
        <f t="shared" si="88"/>
        <v>0</v>
      </c>
      <c r="DG133">
        <f>ROUND(ROUND(AF133,2)*CX133,2)</f>
        <v>57.57</v>
      </c>
      <c r="DH133">
        <f>ROUND(ROUND(AG133,2)*CX133,2)</f>
        <v>7.59</v>
      </c>
      <c r="DI133">
        <f t="shared" si="89"/>
        <v>0</v>
      </c>
      <c r="DJ133">
        <f>DG133</f>
        <v>57.57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ROW(Source!A166)</f>
        <v>166</v>
      </c>
      <c r="B134">
        <v>64923882</v>
      </c>
      <c r="C134">
        <v>64924516</v>
      </c>
      <c r="D134">
        <v>18406804</v>
      </c>
      <c r="E134">
        <v>1</v>
      </c>
      <c r="F134">
        <v>1</v>
      </c>
      <c r="G134">
        <v>1</v>
      </c>
      <c r="H134">
        <v>1</v>
      </c>
      <c r="I134" t="s">
        <v>339</v>
      </c>
      <c r="J134" t="s">
        <v>3</v>
      </c>
      <c r="K134" t="s">
        <v>340</v>
      </c>
      <c r="L134">
        <v>1369</v>
      </c>
      <c r="N134">
        <v>1013</v>
      </c>
      <c r="O134" t="s">
        <v>315</v>
      </c>
      <c r="P134" t="s">
        <v>315</v>
      </c>
      <c r="Q134">
        <v>1</v>
      </c>
      <c r="W134">
        <v>0</v>
      </c>
      <c r="X134">
        <v>254330056</v>
      </c>
      <c r="Y134">
        <f t="shared" si="85"/>
        <v>0.11899999999999999</v>
      </c>
      <c r="AA134">
        <v>0</v>
      </c>
      <c r="AB134">
        <v>0</v>
      </c>
      <c r="AC134">
        <v>0</v>
      </c>
      <c r="AD134">
        <v>7.8</v>
      </c>
      <c r="AE134">
        <v>0</v>
      </c>
      <c r="AF134">
        <v>0</v>
      </c>
      <c r="AG134">
        <v>0</v>
      </c>
      <c r="AH134">
        <v>7.8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0.11899999999999999</v>
      </c>
      <c r="AU134" t="s">
        <v>3</v>
      </c>
      <c r="AV134">
        <v>1</v>
      </c>
      <c r="AW134">
        <v>2</v>
      </c>
      <c r="AX134">
        <v>64924520</v>
      </c>
      <c r="AY134">
        <v>1</v>
      </c>
      <c r="AZ134">
        <v>0</v>
      </c>
      <c r="BA134">
        <v>168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ROUND(AT134*Source!I166*AH134*AL134,2)</f>
        <v>10.84</v>
      </c>
      <c r="CV134">
        <f>ROUND(Y134*Source!I166,7)</f>
        <v>1.38992</v>
      </c>
      <c r="CW134">
        <v>0</v>
      </c>
      <c r="CX134">
        <f>ROUND(Y134*Source!I166,7)</f>
        <v>1.38992</v>
      </c>
      <c r="CY134">
        <f>AD134</f>
        <v>7.8</v>
      </c>
      <c r="CZ134">
        <f>AH134</f>
        <v>7.8</v>
      </c>
      <c r="DA134">
        <f>AL134</f>
        <v>1</v>
      </c>
      <c r="DB134">
        <f t="shared" si="86"/>
        <v>0.93</v>
      </c>
      <c r="DC134">
        <f t="shared" si="87"/>
        <v>0</v>
      </c>
      <c r="DD134" t="s">
        <v>3</v>
      </c>
      <c r="DE134" t="s">
        <v>3</v>
      </c>
      <c r="DF134">
        <f t="shared" si="88"/>
        <v>0</v>
      </c>
      <c r="DG134">
        <f>ROUND(ROUND(AF134,2)*CX134,2)</f>
        <v>0</v>
      </c>
      <c r="DH134">
        <f>ROUND(ROUND(AG134,2)*CX134,2)</f>
        <v>0</v>
      </c>
      <c r="DI134">
        <f t="shared" si="89"/>
        <v>10.84</v>
      </c>
      <c r="DJ134">
        <f>DI134</f>
        <v>10.84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ROW(Source!A166)</f>
        <v>166</v>
      </c>
      <c r="B135">
        <v>64923882</v>
      </c>
      <c r="C135">
        <v>64924516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40</v>
      </c>
      <c r="J135" t="s">
        <v>3</v>
      </c>
      <c r="K135" t="s">
        <v>316</v>
      </c>
      <c r="L135">
        <v>608254</v>
      </c>
      <c r="N135">
        <v>1013</v>
      </c>
      <c r="O135" t="s">
        <v>317</v>
      </c>
      <c r="P135" t="s">
        <v>317</v>
      </c>
      <c r="Q135">
        <v>1</v>
      </c>
      <c r="W135">
        <v>0</v>
      </c>
      <c r="X135">
        <v>-185737400</v>
      </c>
      <c r="Y135">
        <f t="shared" si="85"/>
        <v>5.6000000000000001E-2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5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5.6000000000000001E-2</v>
      </c>
      <c r="AU135" t="s">
        <v>3</v>
      </c>
      <c r="AV135">
        <v>2</v>
      </c>
      <c r="AW135">
        <v>2</v>
      </c>
      <c r="AX135">
        <v>64924521</v>
      </c>
      <c r="AY135">
        <v>1</v>
      </c>
      <c r="AZ135">
        <v>0</v>
      </c>
      <c r="BA135">
        <v>169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ROUND(Y135*Source!I166,7)</f>
        <v>0.65407999999999999</v>
      </c>
      <c r="CY135">
        <f>AD135</f>
        <v>0</v>
      </c>
      <c r="CZ135">
        <f>AH135</f>
        <v>0</v>
      </c>
      <c r="DA135">
        <f>AL135</f>
        <v>1</v>
      </c>
      <c r="DB135">
        <f t="shared" si="86"/>
        <v>0</v>
      </c>
      <c r="DC135">
        <f t="shared" si="87"/>
        <v>0</v>
      </c>
      <c r="DD135" t="s">
        <v>3</v>
      </c>
      <c r="DE135" t="s">
        <v>3</v>
      </c>
      <c r="DF135">
        <f t="shared" si="88"/>
        <v>0</v>
      </c>
      <c r="DG135">
        <f>ROUND(ROUND(AF135,2)*CX135,2)</f>
        <v>0</v>
      </c>
      <c r="DH135">
        <f>ROUND(ROUND(AG135,2)*CX135,2)</f>
        <v>0</v>
      </c>
      <c r="DI135">
        <f t="shared" si="89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ROW(Source!A166)</f>
        <v>166</v>
      </c>
      <c r="B136">
        <v>64923882</v>
      </c>
      <c r="C136">
        <v>64924516</v>
      </c>
      <c r="D136">
        <v>29172378</v>
      </c>
      <c r="E136">
        <v>1</v>
      </c>
      <c r="F136">
        <v>1</v>
      </c>
      <c r="G136">
        <v>1</v>
      </c>
      <c r="H136">
        <v>2</v>
      </c>
      <c r="I136" t="s">
        <v>365</v>
      </c>
      <c r="J136" t="s">
        <v>366</v>
      </c>
      <c r="K136" t="s">
        <v>367</v>
      </c>
      <c r="L136">
        <v>1368</v>
      </c>
      <c r="N136">
        <v>1011</v>
      </c>
      <c r="O136" t="s">
        <v>321</v>
      </c>
      <c r="P136" t="s">
        <v>321</v>
      </c>
      <c r="Q136">
        <v>1</v>
      </c>
      <c r="W136">
        <v>0</v>
      </c>
      <c r="X136">
        <v>-1474388027</v>
      </c>
      <c r="Y136">
        <f t="shared" si="85"/>
        <v>5.6000000000000001E-2</v>
      </c>
      <c r="AA136">
        <v>0</v>
      </c>
      <c r="AB136">
        <v>1259.42</v>
      </c>
      <c r="AC136">
        <v>590.79</v>
      </c>
      <c r="AD136">
        <v>0</v>
      </c>
      <c r="AE136">
        <v>0</v>
      </c>
      <c r="AF136">
        <v>88.01</v>
      </c>
      <c r="AG136">
        <v>11.6</v>
      </c>
      <c r="AH136">
        <v>0</v>
      </c>
      <c r="AI136">
        <v>1</v>
      </c>
      <c r="AJ136">
        <v>14.31</v>
      </c>
      <c r="AK136">
        <v>50.93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5.6000000000000001E-2</v>
      </c>
      <c r="AU136" t="s">
        <v>3</v>
      </c>
      <c r="AV136">
        <v>0</v>
      </c>
      <c r="AW136">
        <v>2</v>
      </c>
      <c r="AX136">
        <v>64924522</v>
      </c>
      <c r="AY136">
        <v>1</v>
      </c>
      <c r="AZ136">
        <v>0</v>
      </c>
      <c r="BA136">
        <v>170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ROUND(Y136*Source!I166*DO136,7)</f>
        <v>0</v>
      </c>
      <c r="CX136">
        <f>ROUND(Y136*Source!I166,7)</f>
        <v>0.65407999999999999</v>
      </c>
      <c r="CY136">
        <f>AB136</f>
        <v>1259.42</v>
      </c>
      <c r="CZ136">
        <f>AF136</f>
        <v>88.01</v>
      </c>
      <c r="DA136">
        <f>AJ136</f>
        <v>14.31</v>
      </c>
      <c r="DB136">
        <f t="shared" si="86"/>
        <v>4.93</v>
      </c>
      <c r="DC136">
        <f t="shared" si="87"/>
        <v>0.65</v>
      </c>
      <c r="DD136" t="s">
        <v>3</v>
      </c>
      <c r="DE136" t="s">
        <v>3</v>
      </c>
      <c r="DF136">
        <f t="shared" si="88"/>
        <v>0</v>
      </c>
      <c r="DG136">
        <f>ROUND(ROUND(AF136*AJ136,2)*CX136,2)</f>
        <v>823.76</v>
      </c>
      <c r="DH136">
        <f>ROUND(ROUND(AG136*AK136,2)*CX136,2)</f>
        <v>386.42</v>
      </c>
      <c r="DI136">
        <f t="shared" si="89"/>
        <v>0</v>
      </c>
      <c r="DJ136">
        <f>DG136</f>
        <v>823.76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ROW(Source!A202)</f>
        <v>202</v>
      </c>
      <c r="B137">
        <v>64923884</v>
      </c>
      <c r="C137">
        <v>64924523</v>
      </c>
      <c r="D137">
        <v>18410631</v>
      </c>
      <c r="E137">
        <v>1</v>
      </c>
      <c r="F137">
        <v>1</v>
      </c>
      <c r="G137">
        <v>1</v>
      </c>
      <c r="H137">
        <v>1</v>
      </c>
      <c r="I137" t="s">
        <v>368</v>
      </c>
      <c r="J137" t="s">
        <v>3</v>
      </c>
      <c r="K137" t="s">
        <v>369</v>
      </c>
      <c r="L137">
        <v>1369</v>
      </c>
      <c r="N137">
        <v>1013</v>
      </c>
      <c r="O137" t="s">
        <v>315</v>
      </c>
      <c r="P137" t="s">
        <v>315</v>
      </c>
      <c r="Q137">
        <v>1</v>
      </c>
      <c r="W137">
        <v>0</v>
      </c>
      <c r="X137">
        <v>-1896518065</v>
      </c>
      <c r="Y137">
        <f>(AT137*ROUND(0.7,7))</f>
        <v>0.56699999999999995</v>
      </c>
      <c r="AA137">
        <v>0</v>
      </c>
      <c r="AB137">
        <v>0</v>
      </c>
      <c r="AC137">
        <v>0</v>
      </c>
      <c r="AD137">
        <v>8.4600000000000009</v>
      </c>
      <c r="AE137">
        <v>0</v>
      </c>
      <c r="AF137">
        <v>0</v>
      </c>
      <c r="AG137">
        <v>0</v>
      </c>
      <c r="AH137">
        <v>8.4600000000000009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0.81</v>
      </c>
      <c r="AU137" t="s">
        <v>137</v>
      </c>
      <c r="AV137">
        <v>1</v>
      </c>
      <c r="AW137">
        <v>2</v>
      </c>
      <c r="AX137">
        <v>64924531</v>
      </c>
      <c r="AY137">
        <v>1</v>
      </c>
      <c r="AZ137">
        <v>0</v>
      </c>
      <c r="BA137">
        <v>171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ROUND(AT137*Source!I202*AH137*AL137,2)</f>
        <v>13.71</v>
      </c>
      <c r="CV137">
        <f>ROUND(Y137*Source!I202,7)</f>
        <v>1.1339999999999999</v>
      </c>
      <c r="CW137">
        <v>0</v>
      </c>
      <c r="CX137">
        <f>ROUND(Y137*Source!I202,7)</f>
        <v>1.1339999999999999</v>
      </c>
      <c r="CY137">
        <f>AD137</f>
        <v>8.4600000000000009</v>
      </c>
      <c r="CZ137">
        <f>AH137</f>
        <v>8.4600000000000009</v>
      </c>
      <c r="DA137">
        <f>AL137</f>
        <v>1</v>
      </c>
      <c r="DB137">
        <f>ROUND((ROUND(AT137*CZ137,2)*ROUND(0.7,7)),2)</f>
        <v>4.8</v>
      </c>
      <c r="DC137">
        <f>ROUND((ROUND(AT137*AG137,2)*ROUND(0.7,7)),2)</f>
        <v>0</v>
      </c>
      <c r="DD137" t="s">
        <v>3</v>
      </c>
      <c r="DE137" t="s">
        <v>3</v>
      </c>
      <c r="DF137">
        <f t="shared" si="88"/>
        <v>0</v>
      </c>
      <c r="DG137">
        <f t="shared" ref="DG137:DG145" si="90">ROUND(ROUND(AF137,2)*CX137,2)</f>
        <v>0</v>
      </c>
      <c r="DH137">
        <f t="shared" ref="DH137:DH145" si="91">ROUND(ROUND(AG137,2)*CX137,2)</f>
        <v>0</v>
      </c>
      <c r="DI137">
        <f t="shared" si="89"/>
        <v>9.59</v>
      </c>
      <c r="DJ137">
        <f>DI137</f>
        <v>9.59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ROW(Source!A202)</f>
        <v>202</v>
      </c>
      <c r="B138">
        <v>64923884</v>
      </c>
      <c r="C138">
        <v>64924523</v>
      </c>
      <c r="D138">
        <v>121548</v>
      </c>
      <c r="E138">
        <v>1</v>
      </c>
      <c r="F138">
        <v>1</v>
      </c>
      <c r="G138">
        <v>1</v>
      </c>
      <c r="H138">
        <v>1</v>
      </c>
      <c r="I138" t="s">
        <v>40</v>
      </c>
      <c r="J138" t="s">
        <v>3</v>
      </c>
      <c r="K138" t="s">
        <v>316</v>
      </c>
      <c r="L138">
        <v>608254</v>
      </c>
      <c r="N138">
        <v>1013</v>
      </c>
      <c r="O138" t="s">
        <v>317</v>
      </c>
      <c r="P138" t="s">
        <v>317</v>
      </c>
      <c r="Q138">
        <v>1</v>
      </c>
      <c r="W138">
        <v>0</v>
      </c>
      <c r="X138">
        <v>-185737400</v>
      </c>
      <c r="Y138">
        <f>(AT138*ROUND(0.7,7))</f>
        <v>0.42699999999999999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0.61</v>
      </c>
      <c r="AU138" t="s">
        <v>137</v>
      </c>
      <c r="AV138">
        <v>2</v>
      </c>
      <c r="AW138">
        <v>2</v>
      </c>
      <c r="AX138">
        <v>64924532</v>
      </c>
      <c r="AY138">
        <v>1</v>
      </c>
      <c r="AZ138">
        <v>0</v>
      </c>
      <c r="BA138">
        <v>172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ROUND(Y138*Source!I202,7)</f>
        <v>0.85399999999999998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ROUND((ROUND(AT138*CZ138,2)*ROUND(0.7,7)),2)</f>
        <v>0</v>
      </c>
      <c r="DC138">
        <f>ROUND((ROUND(AT138*AG138,2)*ROUND(0.7,7)),2)</f>
        <v>0</v>
      </c>
      <c r="DD138" t="s">
        <v>3</v>
      </c>
      <c r="DE138" t="s">
        <v>3</v>
      </c>
      <c r="DF138">
        <f t="shared" si="88"/>
        <v>0</v>
      </c>
      <c r="DG138">
        <f t="shared" si="90"/>
        <v>0</v>
      </c>
      <c r="DH138">
        <f t="shared" si="91"/>
        <v>0</v>
      </c>
      <c r="DI138">
        <f t="shared" si="89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ROW(Source!A202)</f>
        <v>202</v>
      </c>
      <c r="B139">
        <v>64923884</v>
      </c>
      <c r="C139">
        <v>64924523</v>
      </c>
      <c r="D139">
        <v>29172646</v>
      </c>
      <c r="E139">
        <v>1</v>
      </c>
      <c r="F139">
        <v>1</v>
      </c>
      <c r="G139">
        <v>1</v>
      </c>
      <c r="H139">
        <v>2</v>
      </c>
      <c r="I139" t="s">
        <v>370</v>
      </c>
      <c r="J139" t="s">
        <v>371</v>
      </c>
      <c r="K139" t="s">
        <v>372</v>
      </c>
      <c r="L139">
        <v>1368</v>
      </c>
      <c r="N139">
        <v>1011</v>
      </c>
      <c r="O139" t="s">
        <v>321</v>
      </c>
      <c r="P139" t="s">
        <v>321</v>
      </c>
      <c r="Q139">
        <v>1</v>
      </c>
      <c r="W139">
        <v>0</v>
      </c>
      <c r="X139">
        <v>180222472</v>
      </c>
      <c r="Y139">
        <f>(AT139*ROUND(0.7,7))</f>
        <v>0.13299999999999998</v>
      </c>
      <c r="AA139">
        <v>0</v>
      </c>
      <c r="AB139">
        <v>14</v>
      </c>
      <c r="AC139">
        <v>0</v>
      </c>
      <c r="AD139">
        <v>0</v>
      </c>
      <c r="AE139">
        <v>0</v>
      </c>
      <c r="AF139">
        <v>14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0.19</v>
      </c>
      <c r="AU139" t="s">
        <v>137</v>
      </c>
      <c r="AV139">
        <v>0</v>
      </c>
      <c r="AW139">
        <v>2</v>
      </c>
      <c r="AX139">
        <v>64924533</v>
      </c>
      <c r="AY139">
        <v>1</v>
      </c>
      <c r="AZ139">
        <v>0</v>
      </c>
      <c r="BA139">
        <v>173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ROUND(Y139*Source!I202*DO139,7)</f>
        <v>0</v>
      </c>
      <c r="CX139">
        <f>ROUND(Y139*Source!I202,7)</f>
        <v>0.26600000000000001</v>
      </c>
      <c r="CY139">
        <f>AB139</f>
        <v>14</v>
      </c>
      <c r="CZ139">
        <f>AF139</f>
        <v>14</v>
      </c>
      <c r="DA139">
        <f>AJ139</f>
        <v>1</v>
      </c>
      <c r="DB139">
        <f>ROUND((ROUND(AT139*CZ139,2)*ROUND(0.7,7)),2)</f>
        <v>1.86</v>
      </c>
      <c r="DC139">
        <f>ROUND((ROUND(AT139*AG139,2)*ROUND(0.7,7)),2)</f>
        <v>0</v>
      </c>
      <c r="DD139" t="s">
        <v>3</v>
      </c>
      <c r="DE139" t="s">
        <v>3</v>
      </c>
      <c r="DF139">
        <f t="shared" si="88"/>
        <v>0</v>
      </c>
      <c r="DG139">
        <f t="shared" si="90"/>
        <v>3.72</v>
      </c>
      <c r="DH139">
        <f t="shared" si="91"/>
        <v>0</v>
      </c>
      <c r="DI139">
        <f t="shared" si="89"/>
        <v>0</v>
      </c>
      <c r="DJ139">
        <f>DG139</f>
        <v>3.72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ROW(Source!A202)</f>
        <v>202</v>
      </c>
      <c r="B140">
        <v>64923884</v>
      </c>
      <c r="C140">
        <v>64924523</v>
      </c>
      <c r="D140">
        <v>29172710</v>
      </c>
      <c r="E140">
        <v>1</v>
      </c>
      <c r="F140">
        <v>1</v>
      </c>
      <c r="G140">
        <v>1</v>
      </c>
      <c r="H140">
        <v>2</v>
      </c>
      <c r="I140" t="s">
        <v>373</v>
      </c>
      <c r="J140" t="s">
        <v>374</v>
      </c>
      <c r="K140" t="s">
        <v>375</v>
      </c>
      <c r="L140">
        <v>1368</v>
      </c>
      <c r="N140">
        <v>1011</v>
      </c>
      <c r="O140" t="s">
        <v>321</v>
      </c>
      <c r="P140" t="s">
        <v>321</v>
      </c>
      <c r="Q140">
        <v>1</v>
      </c>
      <c r="W140">
        <v>0</v>
      </c>
      <c r="X140">
        <v>315863809</v>
      </c>
      <c r="Y140">
        <f>(AT140*ROUND(0.7,7))</f>
        <v>0.42699999999999999</v>
      </c>
      <c r="AA140">
        <v>0</v>
      </c>
      <c r="AB140">
        <v>46.56</v>
      </c>
      <c r="AC140">
        <v>10.06</v>
      </c>
      <c r="AD140">
        <v>0</v>
      </c>
      <c r="AE140">
        <v>0</v>
      </c>
      <c r="AF140">
        <v>46.56</v>
      </c>
      <c r="AG140">
        <v>10.06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0.61</v>
      </c>
      <c r="AU140" t="s">
        <v>137</v>
      </c>
      <c r="AV140">
        <v>0</v>
      </c>
      <c r="AW140">
        <v>2</v>
      </c>
      <c r="AX140">
        <v>64924534</v>
      </c>
      <c r="AY140">
        <v>1</v>
      </c>
      <c r="AZ140">
        <v>0</v>
      </c>
      <c r="BA140">
        <v>174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ROUND(Y140*Source!I202*DO140,7)</f>
        <v>0</v>
      </c>
      <c r="CX140">
        <f>ROUND(Y140*Source!I202,7)</f>
        <v>0.85399999999999998</v>
      </c>
      <c r="CY140">
        <f>AB140</f>
        <v>46.56</v>
      </c>
      <c r="CZ140">
        <f>AF140</f>
        <v>46.56</v>
      </c>
      <c r="DA140">
        <f>AJ140</f>
        <v>1</v>
      </c>
      <c r="DB140">
        <f>ROUND((ROUND(AT140*CZ140,2)*ROUND(0.7,7)),2)</f>
        <v>19.88</v>
      </c>
      <c r="DC140">
        <f>ROUND((ROUND(AT140*AG140,2)*ROUND(0.7,7)),2)</f>
        <v>4.3</v>
      </c>
      <c r="DD140" t="s">
        <v>3</v>
      </c>
      <c r="DE140" t="s">
        <v>3</v>
      </c>
      <c r="DF140">
        <f t="shared" si="88"/>
        <v>0</v>
      </c>
      <c r="DG140">
        <f t="shared" si="90"/>
        <v>39.76</v>
      </c>
      <c r="DH140">
        <f t="shared" si="91"/>
        <v>8.59</v>
      </c>
      <c r="DI140">
        <f t="shared" si="89"/>
        <v>0</v>
      </c>
      <c r="DJ140">
        <f>DG140</f>
        <v>39.76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ROW(Source!A202)</f>
        <v>202</v>
      </c>
      <c r="B141">
        <v>64923884</v>
      </c>
      <c r="C141">
        <v>64924523</v>
      </c>
      <c r="D141">
        <v>29174588</v>
      </c>
      <c r="E141">
        <v>1</v>
      </c>
      <c r="F141">
        <v>1</v>
      </c>
      <c r="G141">
        <v>1</v>
      </c>
      <c r="H141">
        <v>2</v>
      </c>
      <c r="I141" t="s">
        <v>376</v>
      </c>
      <c r="J141" t="s">
        <v>377</v>
      </c>
      <c r="K141" t="s">
        <v>378</v>
      </c>
      <c r="L141">
        <v>1368</v>
      </c>
      <c r="N141">
        <v>1011</v>
      </c>
      <c r="O141" t="s">
        <v>321</v>
      </c>
      <c r="P141" t="s">
        <v>321</v>
      </c>
      <c r="Q141">
        <v>1</v>
      </c>
      <c r="W141">
        <v>0</v>
      </c>
      <c r="X141">
        <v>1445265369</v>
      </c>
      <c r="Y141">
        <f>(AT141*ROUND(0.7,7))</f>
        <v>0.42699999999999999</v>
      </c>
      <c r="AA141">
        <v>0</v>
      </c>
      <c r="AB141">
        <v>91.13</v>
      </c>
      <c r="AC141">
        <v>0</v>
      </c>
      <c r="AD141">
        <v>0</v>
      </c>
      <c r="AE141">
        <v>0</v>
      </c>
      <c r="AF141">
        <v>91.13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0.61</v>
      </c>
      <c r="AU141" t="s">
        <v>137</v>
      </c>
      <c r="AV141">
        <v>0</v>
      </c>
      <c r="AW141">
        <v>2</v>
      </c>
      <c r="AX141">
        <v>64924535</v>
      </c>
      <c r="AY141">
        <v>1</v>
      </c>
      <c r="AZ141">
        <v>0</v>
      </c>
      <c r="BA141">
        <v>175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ROUND(Y141*Source!I202*DO141,7)</f>
        <v>0</v>
      </c>
      <c r="CX141">
        <f>ROUND(Y141*Source!I202,7)</f>
        <v>0.85399999999999998</v>
      </c>
      <c r="CY141">
        <f>AB141</f>
        <v>91.13</v>
      </c>
      <c r="CZ141">
        <f>AF141</f>
        <v>91.13</v>
      </c>
      <c r="DA141">
        <f>AJ141</f>
        <v>1</v>
      </c>
      <c r="DB141">
        <f>ROUND((ROUND(AT141*CZ141,2)*ROUND(0.7,7)),2)</f>
        <v>38.909999999999997</v>
      </c>
      <c r="DC141">
        <f>ROUND((ROUND(AT141*AG141,2)*ROUND(0.7,7)),2)</f>
        <v>0</v>
      </c>
      <c r="DD141" t="s">
        <v>3</v>
      </c>
      <c r="DE141" t="s">
        <v>3</v>
      </c>
      <c r="DF141">
        <f t="shared" si="88"/>
        <v>0</v>
      </c>
      <c r="DG141">
        <f t="shared" si="90"/>
        <v>77.83</v>
      </c>
      <c r="DH141">
        <f t="shared" si="91"/>
        <v>0</v>
      </c>
      <c r="DI141">
        <f t="shared" si="89"/>
        <v>0</v>
      </c>
      <c r="DJ141">
        <f>DG141</f>
        <v>77.83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ROW(Source!A202)</f>
        <v>202</v>
      </c>
      <c r="B142">
        <v>64923884</v>
      </c>
      <c r="C142">
        <v>64924523</v>
      </c>
      <c r="D142">
        <v>29113979</v>
      </c>
      <c r="E142">
        <v>1</v>
      </c>
      <c r="F142">
        <v>1</v>
      </c>
      <c r="G142">
        <v>1</v>
      </c>
      <c r="H142">
        <v>3</v>
      </c>
      <c r="I142" t="s">
        <v>379</v>
      </c>
      <c r="J142" t="s">
        <v>380</v>
      </c>
      <c r="K142" t="s">
        <v>381</v>
      </c>
      <c r="L142">
        <v>1348</v>
      </c>
      <c r="N142">
        <v>1009</v>
      </c>
      <c r="O142" t="s">
        <v>364</v>
      </c>
      <c r="P142" t="s">
        <v>364</v>
      </c>
      <c r="Q142">
        <v>1000</v>
      </c>
      <c r="W142">
        <v>0</v>
      </c>
      <c r="X142">
        <v>-1319080431</v>
      </c>
      <c r="Y142">
        <f>(AT142*ROUND(0,7))</f>
        <v>0</v>
      </c>
      <c r="AA142">
        <v>9749.99</v>
      </c>
      <c r="AB142">
        <v>0</v>
      </c>
      <c r="AC142">
        <v>0</v>
      </c>
      <c r="AD142">
        <v>0</v>
      </c>
      <c r="AE142">
        <v>9749.99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3.0000000000000001E-5</v>
      </c>
      <c r="AU142" t="s">
        <v>136</v>
      </c>
      <c r="AV142">
        <v>0</v>
      </c>
      <c r="AW142">
        <v>2</v>
      </c>
      <c r="AX142">
        <v>64924536</v>
      </c>
      <c r="AY142">
        <v>1</v>
      </c>
      <c r="AZ142">
        <v>0</v>
      </c>
      <c r="BA142">
        <v>176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ROUND(Y142*Source!I202,7)</f>
        <v>0</v>
      </c>
      <c r="CY142">
        <f>AA142</f>
        <v>9749.99</v>
      </c>
      <c r="CZ142">
        <f>AE142</f>
        <v>9749.99</v>
      </c>
      <c r="DA142">
        <f>AI142</f>
        <v>1</v>
      </c>
      <c r="DB142">
        <f>ROUND((ROUND(AT142*CZ142,2)*ROUND(0,7)),2)</f>
        <v>0</v>
      </c>
      <c r="DC142">
        <f>ROUND((ROUND(AT142*AG142,2)*ROUND(0,7)),2)</f>
        <v>0</v>
      </c>
      <c r="DD142" t="s">
        <v>3</v>
      </c>
      <c r="DE142" t="s">
        <v>3</v>
      </c>
      <c r="DF142">
        <f t="shared" si="88"/>
        <v>0</v>
      </c>
      <c r="DG142">
        <f t="shared" si="90"/>
        <v>0</v>
      </c>
      <c r="DH142">
        <f t="shared" si="91"/>
        <v>0</v>
      </c>
      <c r="DI142">
        <f t="shared" si="89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ROW(Source!A202)</f>
        <v>202</v>
      </c>
      <c r="B143">
        <v>64923884</v>
      </c>
      <c r="C143">
        <v>64924523</v>
      </c>
      <c r="D143">
        <v>29131328</v>
      </c>
      <c r="E143">
        <v>1</v>
      </c>
      <c r="F143">
        <v>1</v>
      </c>
      <c r="G143">
        <v>1</v>
      </c>
      <c r="H143">
        <v>3</v>
      </c>
      <c r="I143" t="s">
        <v>382</v>
      </c>
      <c r="J143" t="s">
        <v>383</v>
      </c>
      <c r="K143" t="s">
        <v>384</v>
      </c>
      <c r="L143">
        <v>1348</v>
      </c>
      <c r="N143">
        <v>1009</v>
      </c>
      <c r="O143" t="s">
        <v>364</v>
      </c>
      <c r="P143" t="s">
        <v>364</v>
      </c>
      <c r="Q143">
        <v>1000</v>
      </c>
      <c r="W143">
        <v>0</v>
      </c>
      <c r="X143">
        <v>1970784338</v>
      </c>
      <c r="Y143">
        <f>(AT143*ROUND(0,7))</f>
        <v>0</v>
      </c>
      <c r="AA143">
        <v>6014.12</v>
      </c>
      <c r="AB143">
        <v>0</v>
      </c>
      <c r="AC143">
        <v>0</v>
      </c>
      <c r="AD143">
        <v>0</v>
      </c>
      <c r="AE143">
        <v>6014.12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5.0000000000000001E-3</v>
      </c>
      <c r="AU143" t="s">
        <v>136</v>
      </c>
      <c r="AV143">
        <v>0</v>
      </c>
      <c r="AW143">
        <v>2</v>
      </c>
      <c r="AX143">
        <v>64924537</v>
      </c>
      <c r="AY143">
        <v>1</v>
      </c>
      <c r="AZ143">
        <v>0</v>
      </c>
      <c r="BA143">
        <v>177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ROUND(Y143*Source!I202,7)</f>
        <v>0</v>
      </c>
      <c r="CY143">
        <f>AA143</f>
        <v>6014.12</v>
      </c>
      <c r="CZ143">
        <f>AE143</f>
        <v>6014.12</v>
      </c>
      <c r="DA143">
        <f>AI143</f>
        <v>1</v>
      </c>
      <c r="DB143">
        <f>ROUND((ROUND(AT143*CZ143,2)*ROUND(0,7)),2)</f>
        <v>0</v>
      </c>
      <c r="DC143">
        <f>ROUND((ROUND(AT143*AG143,2)*ROUND(0,7)),2)</f>
        <v>0</v>
      </c>
      <c r="DD143" t="s">
        <v>3</v>
      </c>
      <c r="DE143" t="s">
        <v>3</v>
      </c>
      <c r="DF143">
        <f t="shared" si="88"/>
        <v>0</v>
      </c>
      <c r="DG143">
        <f t="shared" si="90"/>
        <v>0</v>
      </c>
      <c r="DH143">
        <f t="shared" si="91"/>
        <v>0</v>
      </c>
      <c r="DI143">
        <f t="shared" si="89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ROW(Source!A203)</f>
        <v>203</v>
      </c>
      <c r="B144">
        <v>64923882</v>
      </c>
      <c r="C144">
        <v>64924523</v>
      </c>
      <c r="D144">
        <v>18410631</v>
      </c>
      <c r="E144">
        <v>1</v>
      </c>
      <c r="F144">
        <v>1</v>
      </c>
      <c r="G144">
        <v>1</v>
      </c>
      <c r="H144">
        <v>1</v>
      </c>
      <c r="I144" t="s">
        <v>368</v>
      </c>
      <c r="J144" t="s">
        <v>3</v>
      </c>
      <c r="K144" t="s">
        <v>369</v>
      </c>
      <c r="L144">
        <v>1369</v>
      </c>
      <c r="N144">
        <v>1013</v>
      </c>
      <c r="O144" t="s">
        <v>315</v>
      </c>
      <c r="P144" t="s">
        <v>315</v>
      </c>
      <c r="Q144">
        <v>1</v>
      </c>
      <c r="W144">
        <v>0</v>
      </c>
      <c r="X144">
        <v>-1896518065</v>
      </c>
      <c r="Y144">
        <f>(AT144*ROUND(0.7,7))</f>
        <v>0.56699999999999995</v>
      </c>
      <c r="AA144">
        <v>0</v>
      </c>
      <c r="AB144">
        <v>0</v>
      </c>
      <c r="AC144">
        <v>0</v>
      </c>
      <c r="AD144">
        <v>8.4600000000000009</v>
      </c>
      <c r="AE144">
        <v>0</v>
      </c>
      <c r="AF144">
        <v>0</v>
      </c>
      <c r="AG144">
        <v>0</v>
      </c>
      <c r="AH144">
        <v>8.4600000000000009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0.81</v>
      </c>
      <c r="AU144" t="s">
        <v>137</v>
      </c>
      <c r="AV144">
        <v>1</v>
      </c>
      <c r="AW144">
        <v>2</v>
      </c>
      <c r="AX144">
        <v>64924531</v>
      </c>
      <c r="AY144">
        <v>1</v>
      </c>
      <c r="AZ144">
        <v>0</v>
      </c>
      <c r="BA144">
        <v>178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ROUND(AT144*Source!I203*AH144*AL144,2)</f>
        <v>13.71</v>
      </c>
      <c r="CV144">
        <f>ROUND(Y144*Source!I203,7)</f>
        <v>1.1339999999999999</v>
      </c>
      <c r="CW144">
        <v>0</v>
      </c>
      <c r="CX144">
        <f>ROUND(Y144*Source!I203,7)</f>
        <v>1.1339999999999999</v>
      </c>
      <c r="CY144">
        <f>AD144</f>
        <v>8.4600000000000009</v>
      </c>
      <c r="CZ144">
        <f>AH144</f>
        <v>8.4600000000000009</v>
      </c>
      <c r="DA144">
        <f>AL144</f>
        <v>1</v>
      </c>
      <c r="DB144">
        <f>ROUND((ROUND(AT144*CZ144,2)*ROUND(0.7,7)),2)</f>
        <v>4.8</v>
      </c>
      <c r="DC144">
        <f>ROUND((ROUND(AT144*AG144,2)*ROUND(0.7,7)),2)</f>
        <v>0</v>
      </c>
      <c r="DD144" t="s">
        <v>3</v>
      </c>
      <c r="DE144" t="s">
        <v>3</v>
      </c>
      <c r="DF144">
        <f t="shared" si="88"/>
        <v>0</v>
      </c>
      <c r="DG144">
        <f t="shared" si="90"/>
        <v>0</v>
      </c>
      <c r="DH144">
        <f t="shared" si="91"/>
        <v>0</v>
      </c>
      <c r="DI144">
        <f t="shared" si="89"/>
        <v>9.59</v>
      </c>
      <c r="DJ144">
        <f>DI144</f>
        <v>9.59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ROW(Source!A203)</f>
        <v>203</v>
      </c>
      <c r="B145">
        <v>64923882</v>
      </c>
      <c r="C145">
        <v>64924523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40</v>
      </c>
      <c r="J145" t="s">
        <v>3</v>
      </c>
      <c r="K145" t="s">
        <v>316</v>
      </c>
      <c r="L145">
        <v>608254</v>
      </c>
      <c r="N145">
        <v>1013</v>
      </c>
      <c r="O145" t="s">
        <v>317</v>
      </c>
      <c r="P145" t="s">
        <v>317</v>
      </c>
      <c r="Q145">
        <v>1</v>
      </c>
      <c r="W145">
        <v>0</v>
      </c>
      <c r="X145">
        <v>-185737400</v>
      </c>
      <c r="Y145">
        <f>(AT145*ROUND(0.7,7))</f>
        <v>0.42699999999999999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0.61</v>
      </c>
      <c r="AU145" t="s">
        <v>137</v>
      </c>
      <c r="AV145">
        <v>2</v>
      </c>
      <c r="AW145">
        <v>2</v>
      </c>
      <c r="AX145">
        <v>64924532</v>
      </c>
      <c r="AY145">
        <v>1</v>
      </c>
      <c r="AZ145">
        <v>0</v>
      </c>
      <c r="BA145">
        <v>179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ROUND(Y145*Source!I203,7)</f>
        <v>0.85399999999999998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ROUND((ROUND(AT145*CZ145,2)*ROUND(0.7,7)),2)</f>
        <v>0</v>
      </c>
      <c r="DC145">
        <f>ROUND((ROUND(AT145*AG145,2)*ROUND(0.7,7)),2)</f>
        <v>0</v>
      </c>
      <c r="DD145" t="s">
        <v>3</v>
      </c>
      <c r="DE145" t="s">
        <v>3</v>
      </c>
      <c r="DF145">
        <f t="shared" si="88"/>
        <v>0</v>
      </c>
      <c r="DG145">
        <f t="shared" si="90"/>
        <v>0</v>
      </c>
      <c r="DH145">
        <f t="shared" si="91"/>
        <v>0</v>
      </c>
      <c r="DI145">
        <f t="shared" si="89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ROW(Source!A203)</f>
        <v>203</v>
      </c>
      <c r="B146">
        <v>64923882</v>
      </c>
      <c r="C146">
        <v>64924523</v>
      </c>
      <c r="D146">
        <v>29172646</v>
      </c>
      <c r="E146">
        <v>1</v>
      </c>
      <c r="F146">
        <v>1</v>
      </c>
      <c r="G146">
        <v>1</v>
      </c>
      <c r="H146">
        <v>2</v>
      </c>
      <c r="I146" t="s">
        <v>370</v>
      </c>
      <c r="J146" t="s">
        <v>371</v>
      </c>
      <c r="K146" t="s">
        <v>372</v>
      </c>
      <c r="L146">
        <v>1368</v>
      </c>
      <c r="N146">
        <v>1011</v>
      </c>
      <c r="O146" t="s">
        <v>321</v>
      </c>
      <c r="P146" t="s">
        <v>321</v>
      </c>
      <c r="Q146">
        <v>1</v>
      </c>
      <c r="W146">
        <v>0</v>
      </c>
      <c r="X146">
        <v>180222472</v>
      </c>
      <c r="Y146">
        <f>(AT146*ROUND(0.7,7))</f>
        <v>0.13299999999999998</v>
      </c>
      <c r="AA146">
        <v>0</v>
      </c>
      <c r="AB146">
        <v>139.58000000000001</v>
      </c>
      <c r="AC146">
        <v>0</v>
      </c>
      <c r="AD146">
        <v>0</v>
      </c>
      <c r="AE146">
        <v>0</v>
      </c>
      <c r="AF146">
        <v>14</v>
      </c>
      <c r="AG146">
        <v>0</v>
      </c>
      <c r="AH146">
        <v>0</v>
      </c>
      <c r="AI146">
        <v>1</v>
      </c>
      <c r="AJ146">
        <v>9.9700000000000006</v>
      </c>
      <c r="AK146">
        <v>50.93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0.19</v>
      </c>
      <c r="AU146" t="s">
        <v>137</v>
      </c>
      <c r="AV146">
        <v>0</v>
      </c>
      <c r="AW146">
        <v>2</v>
      </c>
      <c r="AX146">
        <v>64924533</v>
      </c>
      <c r="AY146">
        <v>1</v>
      </c>
      <c r="AZ146">
        <v>0</v>
      </c>
      <c r="BA146">
        <v>180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ROUND(Y146*Source!I203*DO146,7)</f>
        <v>0</v>
      </c>
      <c r="CX146">
        <f>ROUND(Y146*Source!I203,7)</f>
        <v>0.26600000000000001</v>
      </c>
      <c r="CY146">
        <f>AB146</f>
        <v>139.58000000000001</v>
      </c>
      <c r="CZ146">
        <f>AF146</f>
        <v>14</v>
      </c>
      <c r="DA146">
        <f>AJ146</f>
        <v>9.9700000000000006</v>
      </c>
      <c r="DB146">
        <f>ROUND((ROUND(AT146*CZ146,2)*ROUND(0.7,7)),2)</f>
        <v>1.86</v>
      </c>
      <c r="DC146">
        <f>ROUND((ROUND(AT146*AG146,2)*ROUND(0.7,7)),2)</f>
        <v>0</v>
      </c>
      <c r="DD146" t="s">
        <v>3</v>
      </c>
      <c r="DE146" t="s">
        <v>3</v>
      </c>
      <c r="DF146">
        <f t="shared" si="88"/>
        <v>0</v>
      </c>
      <c r="DG146">
        <f>ROUND(ROUND(AF146*AJ146,2)*CX146,2)</f>
        <v>37.130000000000003</v>
      </c>
      <c r="DH146">
        <f>ROUND(ROUND(AG146*AK146,2)*CX146,2)</f>
        <v>0</v>
      </c>
      <c r="DI146">
        <f t="shared" si="89"/>
        <v>0</v>
      </c>
      <c r="DJ146">
        <f>DG146</f>
        <v>37.130000000000003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ROW(Source!A203)</f>
        <v>203</v>
      </c>
      <c r="B147">
        <v>64923882</v>
      </c>
      <c r="C147">
        <v>64924523</v>
      </c>
      <c r="D147">
        <v>29172710</v>
      </c>
      <c r="E147">
        <v>1</v>
      </c>
      <c r="F147">
        <v>1</v>
      </c>
      <c r="G147">
        <v>1</v>
      </c>
      <c r="H147">
        <v>2</v>
      </c>
      <c r="I147" t="s">
        <v>373</v>
      </c>
      <c r="J147" t="s">
        <v>374</v>
      </c>
      <c r="K147" t="s">
        <v>375</v>
      </c>
      <c r="L147">
        <v>1368</v>
      </c>
      <c r="N147">
        <v>1011</v>
      </c>
      <c r="O147" t="s">
        <v>321</v>
      </c>
      <c r="P147" t="s">
        <v>321</v>
      </c>
      <c r="Q147">
        <v>1</v>
      </c>
      <c r="W147">
        <v>0</v>
      </c>
      <c r="X147">
        <v>315863809</v>
      </c>
      <c r="Y147">
        <f>(AT147*ROUND(0.7,7))</f>
        <v>0.42699999999999999</v>
      </c>
      <c r="AA147">
        <v>0</v>
      </c>
      <c r="AB147">
        <v>778.48</v>
      </c>
      <c r="AC147">
        <v>512.36</v>
      </c>
      <c r="AD147">
        <v>0</v>
      </c>
      <c r="AE147">
        <v>0</v>
      </c>
      <c r="AF147">
        <v>46.56</v>
      </c>
      <c r="AG147">
        <v>10.06</v>
      </c>
      <c r="AH147">
        <v>0</v>
      </c>
      <c r="AI147">
        <v>1</v>
      </c>
      <c r="AJ147">
        <v>16.72</v>
      </c>
      <c r="AK147">
        <v>50.93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0.61</v>
      </c>
      <c r="AU147" t="s">
        <v>137</v>
      </c>
      <c r="AV147">
        <v>0</v>
      </c>
      <c r="AW147">
        <v>2</v>
      </c>
      <c r="AX147">
        <v>64924534</v>
      </c>
      <c r="AY147">
        <v>1</v>
      </c>
      <c r="AZ147">
        <v>0</v>
      </c>
      <c r="BA147">
        <v>181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ROUND(Y147*Source!I203*DO147,7)</f>
        <v>0</v>
      </c>
      <c r="CX147">
        <f>ROUND(Y147*Source!I203,7)</f>
        <v>0.85399999999999998</v>
      </c>
      <c r="CY147">
        <f>AB147</f>
        <v>778.48</v>
      </c>
      <c r="CZ147">
        <f>AF147</f>
        <v>46.56</v>
      </c>
      <c r="DA147">
        <f>AJ147</f>
        <v>16.72</v>
      </c>
      <c r="DB147">
        <f>ROUND((ROUND(AT147*CZ147,2)*ROUND(0.7,7)),2)</f>
        <v>19.88</v>
      </c>
      <c r="DC147">
        <f>ROUND((ROUND(AT147*AG147,2)*ROUND(0.7,7)),2)</f>
        <v>4.3</v>
      </c>
      <c r="DD147" t="s">
        <v>3</v>
      </c>
      <c r="DE147" t="s">
        <v>3</v>
      </c>
      <c r="DF147">
        <f t="shared" si="88"/>
        <v>0</v>
      </c>
      <c r="DG147">
        <f>ROUND(ROUND(AF147*AJ147,2)*CX147,2)</f>
        <v>664.82</v>
      </c>
      <c r="DH147">
        <f>ROUND(ROUND(AG147*AK147,2)*CX147,2)</f>
        <v>437.56</v>
      </c>
      <c r="DI147">
        <f t="shared" si="89"/>
        <v>0</v>
      </c>
      <c r="DJ147">
        <f>DG147</f>
        <v>664.82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ROW(Source!A203)</f>
        <v>203</v>
      </c>
      <c r="B148">
        <v>64923882</v>
      </c>
      <c r="C148">
        <v>64924523</v>
      </c>
      <c r="D148">
        <v>29174588</v>
      </c>
      <c r="E148">
        <v>1</v>
      </c>
      <c r="F148">
        <v>1</v>
      </c>
      <c r="G148">
        <v>1</v>
      </c>
      <c r="H148">
        <v>2</v>
      </c>
      <c r="I148" t="s">
        <v>376</v>
      </c>
      <c r="J148" t="s">
        <v>377</v>
      </c>
      <c r="K148" t="s">
        <v>378</v>
      </c>
      <c r="L148">
        <v>1368</v>
      </c>
      <c r="N148">
        <v>1011</v>
      </c>
      <c r="O148" t="s">
        <v>321</v>
      </c>
      <c r="P148" t="s">
        <v>321</v>
      </c>
      <c r="Q148">
        <v>1</v>
      </c>
      <c r="W148">
        <v>0</v>
      </c>
      <c r="X148">
        <v>1445265369</v>
      </c>
      <c r="Y148">
        <f>(AT148*ROUND(0.7,7))</f>
        <v>0.42699999999999999</v>
      </c>
      <c r="AA148">
        <v>0</v>
      </c>
      <c r="AB148">
        <v>444.71</v>
      </c>
      <c r="AC148">
        <v>0</v>
      </c>
      <c r="AD148">
        <v>0</v>
      </c>
      <c r="AE148">
        <v>0</v>
      </c>
      <c r="AF148">
        <v>91.13</v>
      </c>
      <c r="AG148">
        <v>0</v>
      </c>
      <c r="AH148">
        <v>0</v>
      </c>
      <c r="AI148">
        <v>1</v>
      </c>
      <c r="AJ148">
        <v>4.88</v>
      </c>
      <c r="AK148">
        <v>50.93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0.61</v>
      </c>
      <c r="AU148" t="s">
        <v>137</v>
      </c>
      <c r="AV148">
        <v>0</v>
      </c>
      <c r="AW148">
        <v>2</v>
      </c>
      <c r="AX148">
        <v>64924535</v>
      </c>
      <c r="AY148">
        <v>1</v>
      </c>
      <c r="AZ148">
        <v>0</v>
      </c>
      <c r="BA148">
        <v>182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ROUND(Y148*Source!I203*DO148,7)</f>
        <v>0</v>
      </c>
      <c r="CX148">
        <f>ROUND(Y148*Source!I203,7)</f>
        <v>0.85399999999999998</v>
      </c>
      <c r="CY148">
        <f>AB148</f>
        <v>444.71</v>
      </c>
      <c r="CZ148">
        <f>AF148</f>
        <v>91.13</v>
      </c>
      <c r="DA148">
        <f>AJ148</f>
        <v>4.88</v>
      </c>
      <c r="DB148">
        <f>ROUND((ROUND(AT148*CZ148,2)*ROUND(0.7,7)),2)</f>
        <v>38.909999999999997</v>
      </c>
      <c r="DC148">
        <f>ROUND((ROUND(AT148*AG148,2)*ROUND(0.7,7)),2)</f>
        <v>0</v>
      </c>
      <c r="DD148" t="s">
        <v>3</v>
      </c>
      <c r="DE148" t="s">
        <v>3</v>
      </c>
      <c r="DF148">
        <f t="shared" si="88"/>
        <v>0</v>
      </c>
      <c r="DG148">
        <f>ROUND(ROUND(AF148*AJ148,2)*CX148,2)</f>
        <v>379.78</v>
      </c>
      <c r="DH148">
        <f>ROUND(ROUND(AG148*AK148,2)*CX148,2)</f>
        <v>0</v>
      </c>
      <c r="DI148">
        <f t="shared" si="89"/>
        <v>0</v>
      </c>
      <c r="DJ148">
        <f>DG148</f>
        <v>379.78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ROW(Source!A203)</f>
        <v>203</v>
      </c>
      <c r="B149">
        <v>64923882</v>
      </c>
      <c r="C149">
        <v>64924523</v>
      </c>
      <c r="D149">
        <v>29113979</v>
      </c>
      <c r="E149">
        <v>1</v>
      </c>
      <c r="F149">
        <v>1</v>
      </c>
      <c r="G149">
        <v>1</v>
      </c>
      <c r="H149">
        <v>3</v>
      </c>
      <c r="I149" t="s">
        <v>379</v>
      </c>
      <c r="J149" t="s">
        <v>380</v>
      </c>
      <c r="K149" t="s">
        <v>381</v>
      </c>
      <c r="L149">
        <v>1348</v>
      </c>
      <c r="N149">
        <v>1009</v>
      </c>
      <c r="O149" t="s">
        <v>364</v>
      </c>
      <c r="P149" t="s">
        <v>364</v>
      </c>
      <c r="Q149">
        <v>1000</v>
      </c>
      <c r="W149">
        <v>0</v>
      </c>
      <c r="X149">
        <v>-1319080431</v>
      </c>
      <c r="Y149">
        <f>(AT149*ROUND(0,7))</f>
        <v>0</v>
      </c>
      <c r="AA149">
        <v>206017.29</v>
      </c>
      <c r="AB149">
        <v>0</v>
      </c>
      <c r="AC149">
        <v>0</v>
      </c>
      <c r="AD149">
        <v>0</v>
      </c>
      <c r="AE149">
        <v>9749.99</v>
      </c>
      <c r="AF149">
        <v>0</v>
      </c>
      <c r="AG149">
        <v>0</v>
      </c>
      <c r="AH149">
        <v>0</v>
      </c>
      <c r="AI149">
        <v>21.13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3.0000000000000001E-5</v>
      </c>
      <c r="AU149" t="s">
        <v>136</v>
      </c>
      <c r="AV149">
        <v>0</v>
      </c>
      <c r="AW149">
        <v>2</v>
      </c>
      <c r="AX149">
        <v>64924536</v>
      </c>
      <c r="AY149">
        <v>1</v>
      </c>
      <c r="AZ149">
        <v>0</v>
      </c>
      <c r="BA149">
        <v>183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ROUND(Y149*Source!I203,7)</f>
        <v>0</v>
      </c>
      <c r="CY149">
        <f>AA149</f>
        <v>206017.29</v>
      </c>
      <c r="CZ149">
        <f>AE149</f>
        <v>9749.99</v>
      </c>
      <c r="DA149">
        <f>AI149</f>
        <v>21.13</v>
      </c>
      <c r="DB149">
        <f>ROUND((ROUND(AT149*CZ149,2)*ROUND(0,7)),2)</f>
        <v>0</v>
      </c>
      <c r="DC149">
        <f>ROUND((ROUND(AT149*AG149,2)*ROUND(0,7)),2)</f>
        <v>0</v>
      </c>
      <c r="DD149" t="s">
        <v>3</v>
      </c>
      <c r="DE149" t="s">
        <v>3</v>
      </c>
      <c r="DF149">
        <f>ROUND(ROUND(AE149*AI149,2)*CX149,2)</f>
        <v>0</v>
      </c>
      <c r="DG149">
        <f t="shared" ref="DG149:DG159" si="92">ROUND(ROUND(AF149,2)*CX149,2)</f>
        <v>0</v>
      </c>
      <c r="DH149">
        <f t="shared" ref="DH149:DH159" si="93">ROUND(ROUND(AG149,2)*CX149,2)</f>
        <v>0</v>
      </c>
      <c r="DI149">
        <f t="shared" si="89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ROW(Source!A203)</f>
        <v>203</v>
      </c>
      <c r="B150">
        <v>64923882</v>
      </c>
      <c r="C150">
        <v>64924523</v>
      </c>
      <c r="D150">
        <v>29131328</v>
      </c>
      <c r="E150">
        <v>1</v>
      </c>
      <c r="F150">
        <v>1</v>
      </c>
      <c r="G150">
        <v>1</v>
      </c>
      <c r="H150">
        <v>3</v>
      </c>
      <c r="I150" t="s">
        <v>382</v>
      </c>
      <c r="J150" t="s">
        <v>383</v>
      </c>
      <c r="K150" t="s">
        <v>384</v>
      </c>
      <c r="L150">
        <v>1348</v>
      </c>
      <c r="N150">
        <v>1009</v>
      </c>
      <c r="O150" t="s">
        <v>364</v>
      </c>
      <c r="P150" t="s">
        <v>364</v>
      </c>
      <c r="Q150">
        <v>1000</v>
      </c>
      <c r="W150">
        <v>0</v>
      </c>
      <c r="X150">
        <v>1970784338</v>
      </c>
      <c r="Y150">
        <f>(AT150*ROUND(0,7))</f>
        <v>0</v>
      </c>
      <c r="AA150">
        <v>50999.74</v>
      </c>
      <c r="AB150">
        <v>0</v>
      </c>
      <c r="AC150">
        <v>0</v>
      </c>
      <c r="AD150">
        <v>0</v>
      </c>
      <c r="AE150">
        <v>6014.12</v>
      </c>
      <c r="AF150">
        <v>0</v>
      </c>
      <c r="AG150">
        <v>0</v>
      </c>
      <c r="AH150">
        <v>0</v>
      </c>
      <c r="AI150">
        <v>8.48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5.0000000000000001E-3</v>
      </c>
      <c r="AU150" t="s">
        <v>136</v>
      </c>
      <c r="AV150">
        <v>0</v>
      </c>
      <c r="AW150">
        <v>2</v>
      </c>
      <c r="AX150">
        <v>64924537</v>
      </c>
      <c r="AY150">
        <v>1</v>
      </c>
      <c r="AZ150">
        <v>0</v>
      </c>
      <c r="BA150">
        <v>184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ROUND(Y150*Source!I203,7)</f>
        <v>0</v>
      </c>
      <c r="CY150">
        <f>AA150</f>
        <v>50999.74</v>
      </c>
      <c r="CZ150">
        <f>AE150</f>
        <v>6014.12</v>
      </c>
      <c r="DA150">
        <f>AI150</f>
        <v>8.48</v>
      </c>
      <c r="DB150">
        <f>ROUND((ROUND(AT150*CZ150,2)*ROUND(0,7)),2)</f>
        <v>0</v>
      </c>
      <c r="DC150">
        <f>ROUND((ROUND(AT150*AG150,2)*ROUND(0,7)),2)</f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92"/>
        <v>0</v>
      </c>
      <c r="DH150">
        <f t="shared" si="93"/>
        <v>0</v>
      </c>
      <c r="DI150">
        <f t="shared" si="89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ROW(Source!A204)</f>
        <v>204</v>
      </c>
      <c r="B151">
        <v>64923884</v>
      </c>
      <c r="C151">
        <v>64924538</v>
      </c>
      <c r="D151">
        <v>18409850</v>
      </c>
      <c r="E151">
        <v>1</v>
      </c>
      <c r="F151">
        <v>1</v>
      </c>
      <c r="G151">
        <v>1</v>
      </c>
      <c r="H151">
        <v>1</v>
      </c>
      <c r="I151" t="s">
        <v>385</v>
      </c>
      <c r="J151" t="s">
        <v>3</v>
      </c>
      <c r="K151" t="s">
        <v>386</v>
      </c>
      <c r="L151">
        <v>1369</v>
      </c>
      <c r="N151">
        <v>1013</v>
      </c>
      <c r="O151" t="s">
        <v>315</v>
      </c>
      <c r="P151" t="s">
        <v>315</v>
      </c>
      <c r="Q151">
        <v>1</v>
      </c>
      <c r="W151">
        <v>0</v>
      </c>
      <c r="X151">
        <v>855544366</v>
      </c>
      <c r="Y151">
        <f>(AT151*ROUND(0.8,7))</f>
        <v>3.1920000000000002</v>
      </c>
      <c r="AA151">
        <v>0</v>
      </c>
      <c r="AB151">
        <v>0</v>
      </c>
      <c r="AC151">
        <v>0</v>
      </c>
      <c r="AD151">
        <v>9.07</v>
      </c>
      <c r="AE151">
        <v>0</v>
      </c>
      <c r="AF151">
        <v>0</v>
      </c>
      <c r="AG151">
        <v>0</v>
      </c>
      <c r="AH151">
        <v>9.07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3.99</v>
      </c>
      <c r="AU151" t="s">
        <v>161</v>
      </c>
      <c r="AV151">
        <v>1</v>
      </c>
      <c r="AW151">
        <v>2</v>
      </c>
      <c r="AX151">
        <v>64924546</v>
      </c>
      <c r="AY151">
        <v>1</v>
      </c>
      <c r="AZ151">
        <v>0</v>
      </c>
      <c r="BA151">
        <v>185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ROUND(AT151*Source!I204*AH151*AL151,2)</f>
        <v>361.89</v>
      </c>
      <c r="CV151">
        <f>ROUND(Y151*Source!I204,7)</f>
        <v>31.92</v>
      </c>
      <c r="CW151">
        <v>0</v>
      </c>
      <c r="CX151">
        <f>ROUND(Y151*Source!I204,7)</f>
        <v>31.92</v>
      </c>
      <c r="CY151">
        <f>AD151</f>
        <v>9.07</v>
      </c>
      <c r="CZ151">
        <f>AH151</f>
        <v>9.07</v>
      </c>
      <c r="DA151">
        <f>AL151</f>
        <v>1</v>
      </c>
      <c r="DB151">
        <f>ROUND((ROUND(AT151*CZ151,2)*ROUND(0.8,7)),2)</f>
        <v>28.95</v>
      </c>
      <c r="DC151">
        <f>ROUND((ROUND(AT151*AG151,2)*ROUND(0.8,7)),2)</f>
        <v>0</v>
      </c>
      <c r="DD151" t="s">
        <v>3</v>
      </c>
      <c r="DE151" t="s">
        <v>3</v>
      </c>
      <c r="DF151">
        <f t="shared" ref="DF151:DF162" si="94">ROUND(ROUND(AE151,2)*CX151,2)</f>
        <v>0</v>
      </c>
      <c r="DG151">
        <f t="shared" si="92"/>
        <v>0</v>
      </c>
      <c r="DH151">
        <f t="shared" si="93"/>
        <v>0</v>
      </c>
      <c r="DI151">
        <f t="shared" si="89"/>
        <v>289.51</v>
      </c>
      <c r="DJ151">
        <f>DI151</f>
        <v>289.51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ROW(Source!A204)</f>
        <v>204</v>
      </c>
      <c r="B152">
        <v>64923884</v>
      </c>
      <c r="C152">
        <v>64924538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40</v>
      </c>
      <c r="J152" t="s">
        <v>3</v>
      </c>
      <c r="K152" t="s">
        <v>316</v>
      </c>
      <c r="L152">
        <v>608254</v>
      </c>
      <c r="N152">
        <v>1013</v>
      </c>
      <c r="O152" t="s">
        <v>317</v>
      </c>
      <c r="P152" t="s">
        <v>317</v>
      </c>
      <c r="Q152">
        <v>1</v>
      </c>
      <c r="W152">
        <v>0</v>
      </c>
      <c r="X152">
        <v>-185737400</v>
      </c>
      <c r="Y152">
        <f>(AT152*ROUND(0.8,7))</f>
        <v>0.77600000000000002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0.97</v>
      </c>
      <c r="AU152" t="s">
        <v>161</v>
      </c>
      <c r="AV152">
        <v>2</v>
      </c>
      <c r="AW152">
        <v>2</v>
      </c>
      <c r="AX152">
        <v>64924547</v>
      </c>
      <c r="AY152">
        <v>1</v>
      </c>
      <c r="AZ152">
        <v>0</v>
      </c>
      <c r="BA152">
        <v>186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ROUND(Y152*Source!I204,7)</f>
        <v>7.76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ROUND((ROUND(AT152*CZ152,2)*ROUND(0.8,7)),2)</f>
        <v>0</v>
      </c>
      <c r="DC152">
        <f>ROUND((ROUND(AT152*AG152,2)*ROUND(0.8,7)),2)</f>
        <v>0</v>
      </c>
      <c r="DD152" t="s">
        <v>3</v>
      </c>
      <c r="DE152" t="s">
        <v>3</v>
      </c>
      <c r="DF152">
        <f t="shared" si="94"/>
        <v>0</v>
      </c>
      <c r="DG152">
        <f t="shared" si="92"/>
        <v>0</v>
      </c>
      <c r="DH152">
        <f t="shared" si="93"/>
        <v>0</v>
      </c>
      <c r="DI152">
        <f t="shared" si="89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ROW(Source!A204)</f>
        <v>204</v>
      </c>
      <c r="B153">
        <v>64923884</v>
      </c>
      <c r="C153">
        <v>64924538</v>
      </c>
      <c r="D153">
        <v>29172446</v>
      </c>
      <c r="E153">
        <v>1</v>
      </c>
      <c r="F153">
        <v>1</v>
      </c>
      <c r="G153">
        <v>1</v>
      </c>
      <c r="H153">
        <v>2</v>
      </c>
      <c r="I153" t="s">
        <v>387</v>
      </c>
      <c r="J153" t="s">
        <v>388</v>
      </c>
      <c r="K153" t="s">
        <v>389</v>
      </c>
      <c r="L153">
        <v>1368</v>
      </c>
      <c r="N153">
        <v>1011</v>
      </c>
      <c r="O153" t="s">
        <v>321</v>
      </c>
      <c r="P153" t="s">
        <v>321</v>
      </c>
      <c r="Q153">
        <v>1</v>
      </c>
      <c r="W153">
        <v>0</v>
      </c>
      <c r="X153">
        <v>-1826055281</v>
      </c>
      <c r="Y153">
        <f>(AT153*ROUND(0.8,7))</f>
        <v>0.77600000000000002</v>
      </c>
      <c r="AA153">
        <v>0</v>
      </c>
      <c r="AB153">
        <v>164.08</v>
      </c>
      <c r="AC153">
        <v>14.4</v>
      </c>
      <c r="AD153">
        <v>0</v>
      </c>
      <c r="AE153">
        <v>0</v>
      </c>
      <c r="AF153">
        <v>164.08</v>
      </c>
      <c r="AG153">
        <v>14.4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0.97</v>
      </c>
      <c r="AU153" t="s">
        <v>161</v>
      </c>
      <c r="AV153">
        <v>0</v>
      </c>
      <c r="AW153">
        <v>2</v>
      </c>
      <c r="AX153">
        <v>64924548</v>
      </c>
      <c r="AY153">
        <v>1</v>
      </c>
      <c r="AZ153">
        <v>0</v>
      </c>
      <c r="BA153">
        <v>187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ROUND(Y153*Source!I204*DO153,7)</f>
        <v>0</v>
      </c>
      <c r="CX153">
        <f>ROUND(Y153*Source!I204,7)</f>
        <v>7.76</v>
      </c>
      <c r="CY153">
        <f>AB153</f>
        <v>164.08</v>
      </c>
      <c r="CZ153">
        <f>AF153</f>
        <v>164.08</v>
      </c>
      <c r="DA153">
        <f>AJ153</f>
        <v>1</v>
      </c>
      <c r="DB153">
        <f>ROUND((ROUND(AT153*CZ153,2)*ROUND(0.8,7)),2)</f>
        <v>127.33</v>
      </c>
      <c r="DC153">
        <f>ROUND((ROUND(AT153*AG153,2)*ROUND(0.8,7)),2)</f>
        <v>11.18</v>
      </c>
      <c r="DD153" t="s">
        <v>3</v>
      </c>
      <c r="DE153" t="s">
        <v>3</v>
      </c>
      <c r="DF153">
        <f t="shared" si="94"/>
        <v>0</v>
      </c>
      <c r="DG153">
        <f t="shared" si="92"/>
        <v>1273.26</v>
      </c>
      <c r="DH153">
        <f t="shared" si="93"/>
        <v>111.74</v>
      </c>
      <c r="DI153">
        <f t="shared" si="89"/>
        <v>0</v>
      </c>
      <c r="DJ153">
        <f>DG153</f>
        <v>1273.26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ROW(Source!A204)</f>
        <v>204</v>
      </c>
      <c r="B154">
        <v>64923884</v>
      </c>
      <c r="C154">
        <v>64924538</v>
      </c>
      <c r="D154">
        <v>29172646</v>
      </c>
      <c r="E154">
        <v>1</v>
      </c>
      <c r="F154">
        <v>1</v>
      </c>
      <c r="G154">
        <v>1</v>
      </c>
      <c r="H154">
        <v>2</v>
      </c>
      <c r="I154" t="s">
        <v>370</v>
      </c>
      <c r="J154" t="s">
        <v>371</v>
      </c>
      <c r="K154" t="s">
        <v>372</v>
      </c>
      <c r="L154">
        <v>1368</v>
      </c>
      <c r="N154">
        <v>1011</v>
      </c>
      <c r="O154" t="s">
        <v>321</v>
      </c>
      <c r="P154" t="s">
        <v>321</v>
      </c>
      <c r="Q154">
        <v>1</v>
      </c>
      <c r="W154">
        <v>0</v>
      </c>
      <c r="X154">
        <v>180222472</v>
      </c>
      <c r="Y154">
        <f>(AT154*ROUND(0.8,7))</f>
        <v>8.0000000000000016E-2</v>
      </c>
      <c r="AA154">
        <v>0</v>
      </c>
      <c r="AB154">
        <v>14</v>
      </c>
      <c r="AC154">
        <v>0</v>
      </c>
      <c r="AD154">
        <v>0</v>
      </c>
      <c r="AE154">
        <v>0</v>
      </c>
      <c r="AF154">
        <v>14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</v>
      </c>
      <c r="AU154" t="s">
        <v>161</v>
      </c>
      <c r="AV154">
        <v>0</v>
      </c>
      <c r="AW154">
        <v>2</v>
      </c>
      <c r="AX154">
        <v>64924549</v>
      </c>
      <c r="AY154">
        <v>1</v>
      </c>
      <c r="AZ154">
        <v>0</v>
      </c>
      <c r="BA154">
        <v>188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ROUND(Y154*Source!I204*DO154,7)</f>
        <v>0</v>
      </c>
      <c r="CX154">
        <f>ROUND(Y154*Source!I204,7)</f>
        <v>0.8</v>
      </c>
      <c r="CY154">
        <f>AB154</f>
        <v>14</v>
      </c>
      <c r="CZ154">
        <f>AF154</f>
        <v>14</v>
      </c>
      <c r="DA154">
        <f>AJ154</f>
        <v>1</v>
      </c>
      <c r="DB154">
        <f>ROUND((ROUND(AT154*CZ154,2)*ROUND(0.8,7)),2)</f>
        <v>1.1200000000000001</v>
      </c>
      <c r="DC154">
        <f>ROUND((ROUND(AT154*AG154,2)*ROUND(0.8,7)),2)</f>
        <v>0</v>
      </c>
      <c r="DD154" t="s">
        <v>3</v>
      </c>
      <c r="DE154" t="s">
        <v>3</v>
      </c>
      <c r="DF154">
        <f t="shared" si="94"/>
        <v>0</v>
      </c>
      <c r="DG154">
        <f t="shared" si="92"/>
        <v>11.2</v>
      </c>
      <c r="DH154">
        <f t="shared" si="93"/>
        <v>0</v>
      </c>
      <c r="DI154">
        <f t="shared" si="89"/>
        <v>0</v>
      </c>
      <c r="DJ154">
        <f>DG154</f>
        <v>11.2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ROW(Source!A204)</f>
        <v>204</v>
      </c>
      <c r="B155">
        <v>64923884</v>
      </c>
      <c r="C155">
        <v>64924538</v>
      </c>
      <c r="D155">
        <v>29174954</v>
      </c>
      <c r="E155">
        <v>1</v>
      </c>
      <c r="F155">
        <v>1</v>
      </c>
      <c r="G155">
        <v>1</v>
      </c>
      <c r="H155">
        <v>2</v>
      </c>
      <c r="I155" t="s">
        <v>334</v>
      </c>
      <c r="J155" t="s">
        <v>335</v>
      </c>
      <c r="K155" t="s">
        <v>336</v>
      </c>
      <c r="L155">
        <v>1368</v>
      </c>
      <c r="N155">
        <v>1011</v>
      </c>
      <c r="O155" t="s">
        <v>321</v>
      </c>
      <c r="P155" t="s">
        <v>321</v>
      </c>
      <c r="Q155">
        <v>1</v>
      </c>
      <c r="W155">
        <v>0</v>
      </c>
      <c r="X155">
        <v>-972600679</v>
      </c>
      <c r="Y155">
        <f>(AT155*ROUND(0.8,7))</f>
        <v>0.20800000000000002</v>
      </c>
      <c r="AA155">
        <v>0</v>
      </c>
      <c r="AB155">
        <v>214.93</v>
      </c>
      <c r="AC155">
        <v>13.5</v>
      </c>
      <c r="AD155">
        <v>0</v>
      </c>
      <c r="AE155">
        <v>0</v>
      </c>
      <c r="AF155">
        <v>214.93</v>
      </c>
      <c r="AG155">
        <v>13.5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0.26</v>
      </c>
      <c r="AU155" t="s">
        <v>161</v>
      </c>
      <c r="AV155">
        <v>0</v>
      </c>
      <c r="AW155">
        <v>2</v>
      </c>
      <c r="AX155">
        <v>64924550</v>
      </c>
      <c r="AY155">
        <v>1</v>
      </c>
      <c r="AZ155">
        <v>0</v>
      </c>
      <c r="BA155">
        <v>189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ROUND(Y155*Source!I204*DO155,7)</f>
        <v>0</v>
      </c>
      <c r="CX155">
        <f>ROUND(Y155*Source!I204,7)</f>
        <v>2.08</v>
      </c>
      <c r="CY155">
        <f>AB155</f>
        <v>214.93</v>
      </c>
      <c r="CZ155">
        <f>AF155</f>
        <v>214.93</v>
      </c>
      <c r="DA155">
        <f>AJ155</f>
        <v>1</v>
      </c>
      <c r="DB155">
        <f>ROUND((ROUND(AT155*CZ155,2)*ROUND(0.8,7)),2)</f>
        <v>44.7</v>
      </c>
      <c r="DC155">
        <f>ROUND((ROUND(AT155*AG155,2)*ROUND(0.8,7)),2)</f>
        <v>2.81</v>
      </c>
      <c r="DD155" t="s">
        <v>3</v>
      </c>
      <c r="DE155" t="s">
        <v>3</v>
      </c>
      <c r="DF155">
        <f t="shared" si="94"/>
        <v>0</v>
      </c>
      <c r="DG155">
        <f t="shared" si="92"/>
        <v>447.05</v>
      </c>
      <c r="DH155">
        <f t="shared" si="93"/>
        <v>28.08</v>
      </c>
      <c r="DI155">
        <f t="shared" si="89"/>
        <v>0</v>
      </c>
      <c r="DJ155">
        <f>DG155</f>
        <v>447.05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ROW(Source!A204)</f>
        <v>204</v>
      </c>
      <c r="B156">
        <v>64923884</v>
      </c>
      <c r="C156">
        <v>64924538</v>
      </c>
      <c r="D156">
        <v>29113979</v>
      </c>
      <c r="E156">
        <v>1</v>
      </c>
      <c r="F156">
        <v>1</v>
      </c>
      <c r="G156">
        <v>1</v>
      </c>
      <c r="H156">
        <v>3</v>
      </c>
      <c r="I156" t="s">
        <v>379</v>
      </c>
      <c r="J156" t="s">
        <v>380</v>
      </c>
      <c r="K156" t="s">
        <v>381</v>
      </c>
      <c r="L156">
        <v>1348</v>
      </c>
      <c r="N156">
        <v>1009</v>
      </c>
      <c r="O156" t="s">
        <v>364</v>
      </c>
      <c r="P156" t="s">
        <v>364</v>
      </c>
      <c r="Q156">
        <v>1000</v>
      </c>
      <c r="W156">
        <v>0</v>
      </c>
      <c r="X156">
        <v>-1319080431</v>
      </c>
      <c r="Y156">
        <f>(AT156*ROUND(0,7))</f>
        <v>0</v>
      </c>
      <c r="AA156">
        <v>9749.99</v>
      </c>
      <c r="AB156">
        <v>0</v>
      </c>
      <c r="AC156">
        <v>0</v>
      </c>
      <c r="AD156">
        <v>0</v>
      </c>
      <c r="AE156">
        <v>9749.99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8.0000000000000007E-5</v>
      </c>
      <c r="AU156" t="s">
        <v>136</v>
      </c>
      <c r="AV156">
        <v>0</v>
      </c>
      <c r="AW156">
        <v>2</v>
      </c>
      <c r="AX156">
        <v>64924551</v>
      </c>
      <c r="AY156">
        <v>1</v>
      </c>
      <c r="AZ156">
        <v>0</v>
      </c>
      <c r="BA156">
        <v>190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ROUND(Y156*Source!I204,7)</f>
        <v>0</v>
      </c>
      <c r="CY156">
        <f>AA156</f>
        <v>9749.99</v>
      </c>
      <c r="CZ156">
        <f>AE156</f>
        <v>9749.99</v>
      </c>
      <c r="DA156">
        <f>AI156</f>
        <v>1</v>
      </c>
      <c r="DB156">
        <f>ROUND((ROUND(AT156*CZ156,2)*ROUND(0,7)),2)</f>
        <v>0</v>
      </c>
      <c r="DC156">
        <f>ROUND((ROUND(AT156*AG156,2)*ROUND(0,7)),2)</f>
        <v>0</v>
      </c>
      <c r="DD156" t="s">
        <v>3</v>
      </c>
      <c r="DE156" t="s">
        <v>3</v>
      </c>
      <c r="DF156">
        <f t="shared" si="94"/>
        <v>0</v>
      </c>
      <c r="DG156">
        <f t="shared" si="92"/>
        <v>0</v>
      </c>
      <c r="DH156">
        <f t="shared" si="93"/>
        <v>0</v>
      </c>
      <c r="DI156">
        <f t="shared" si="89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ROW(Source!A204)</f>
        <v>204</v>
      </c>
      <c r="B157">
        <v>64923884</v>
      </c>
      <c r="C157">
        <v>64924538</v>
      </c>
      <c r="D157">
        <v>29131328</v>
      </c>
      <c r="E157">
        <v>1</v>
      </c>
      <c r="F157">
        <v>1</v>
      </c>
      <c r="G157">
        <v>1</v>
      </c>
      <c r="H157">
        <v>3</v>
      </c>
      <c r="I157" t="s">
        <v>382</v>
      </c>
      <c r="J157" t="s">
        <v>383</v>
      </c>
      <c r="K157" t="s">
        <v>384</v>
      </c>
      <c r="L157">
        <v>1348</v>
      </c>
      <c r="N157">
        <v>1009</v>
      </c>
      <c r="O157" t="s">
        <v>364</v>
      </c>
      <c r="P157" t="s">
        <v>364</v>
      </c>
      <c r="Q157">
        <v>1000</v>
      </c>
      <c r="W157">
        <v>0</v>
      </c>
      <c r="X157">
        <v>1970784338</v>
      </c>
      <c r="Y157">
        <f>(AT157*ROUND(0,7))</f>
        <v>0</v>
      </c>
      <c r="AA157">
        <v>6014.12</v>
      </c>
      <c r="AB157">
        <v>0</v>
      </c>
      <c r="AC157">
        <v>0</v>
      </c>
      <c r="AD157">
        <v>0</v>
      </c>
      <c r="AE157">
        <v>6014.12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8.0000000000000004E-4</v>
      </c>
      <c r="AU157" t="s">
        <v>136</v>
      </c>
      <c r="AV157">
        <v>0</v>
      </c>
      <c r="AW157">
        <v>2</v>
      </c>
      <c r="AX157">
        <v>64924552</v>
      </c>
      <c r="AY157">
        <v>1</v>
      </c>
      <c r="AZ157">
        <v>0</v>
      </c>
      <c r="BA157">
        <v>191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ROUND(Y157*Source!I204,7)</f>
        <v>0</v>
      </c>
      <c r="CY157">
        <f>AA157</f>
        <v>6014.12</v>
      </c>
      <c r="CZ157">
        <f>AE157</f>
        <v>6014.12</v>
      </c>
      <c r="DA157">
        <f>AI157</f>
        <v>1</v>
      </c>
      <c r="DB157">
        <f>ROUND((ROUND(AT157*CZ157,2)*ROUND(0,7)),2)</f>
        <v>0</v>
      </c>
      <c r="DC157">
        <f>ROUND((ROUND(AT157*AG157,2)*ROUND(0,7)),2)</f>
        <v>0</v>
      </c>
      <c r="DD157" t="s">
        <v>3</v>
      </c>
      <c r="DE157" t="s">
        <v>3</v>
      </c>
      <c r="DF157">
        <f t="shared" si="94"/>
        <v>0</v>
      </c>
      <c r="DG157">
        <f t="shared" si="92"/>
        <v>0</v>
      </c>
      <c r="DH157">
        <f t="shared" si="93"/>
        <v>0</v>
      </c>
      <c r="DI157">
        <f t="shared" si="89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ROW(Source!A205)</f>
        <v>205</v>
      </c>
      <c r="B158">
        <v>64923882</v>
      </c>
      <c r="C158">
        <v>64924538</v>
      </c>
      <c r="D158">
        <v>18409850</v>
      </c>
      <c r="E158">
        <v>1</v>
      </c>
      <c r="F158">
        <v>1</v>
      </c>
      <c r="G158">
        <v>1</v>
      </c>
      <c r="H158">
        <v>1</v>
      </c>
      <c r="I158" t="s">
        <v>385</v>
      </c>
      <c r="J158" t="s">
        <v>3</v>
      </c>
      <c r="K158" t="s">
        <v>386</v>
      </c>
      <c r="L158">
        <v>1369</v>
      </c>
      <c r="N158">
        <v>1013</v>
      </c>
      <c r="O158" t="s">
        <v>315</v>
      </c>
      <c r="P158" t="s">
        <v>315</v>
      </c>
      <c r="Q158">
        <v>1</v>
      </c>
      <c r="W158">
        <v>0</v>
      </c>
      <c r="X158">
        <v>855544366</v>
      </c>
      <c r="Y158">
        <f>(AT158*ROUND(0.8,7))</f>
        <v>3.1920000000000002</v>
      </c>
      <c r="AA158">
        <v>0</v>
      </c>
      <c r="AB158">
        <v>0</v>
      </c>
      <c r="AC158">
        <v>0</v>
      </c>
      <c r="AD158">
        <v>9.07</v>
      </c>
      <c r="AE158">
        <v>0</v>
      </c>
      <c r="AF158">
        <v>0</v>
      </c>
      <c r="AG158">
        <v>0</v>
      </c>
      <c r="AH158">
        <v>9.07</v>
      </c>
      <c r="AI158">
        <v>1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3.99</v>
      </c>
      <c r="AU158" t="s">
        <v>161</v>
      </c>
      <c r="AV158">
        <v>1</v>
      </c>
      <c r="AW158">
        <v>2</v>
      </c>
      <c r="AX158">
        <v>64924546</v>
      </c>
      <c r="AY158">
        <v>1</v>
      </c>
      <c r="AZ158">
        <v>0</v>
      </c>
      <c r="BA158">
        <v>193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ROUND(AT158*Source!I205*AH158*AL158,2)</f>
        <v>361.89</v>
      </c>
      <c r="CV158">
        <f>ROUND(Y158*Source!I205,7)</f>
        <v>31.92</v>
      </c>
      <c r="CW158">
        <v>0</v>
      </c>
      <c r="CX158">
        <f>ROUND(Y158*Source!I205,7)</f>
        <v>31.92</v>
      </c>
      <c r="CY158">
        <f>AD158</f>
        <v>9.07</v>
      </c>
      <c r="CZ158">
        <f>AH158</f>
        <v>9.07</v>
      </c>
      <c r="DA158">
        <f>AL158</f>
        <v>1</v>
      </c>
      <c r="DB158">
        <f>ROUND((ROUND(AT158*CZ158,2)*ROUND(0.8,7)),2)</f>
        <v>28.95</v>
      </c>
      <c r="DC158">
        <f>ROUND((ROUND(AT158*AG158,2)*ROUND(0.8,7)),2)</f>
        <v>0</v>
      </c>
      <c r="DD158" t="s">
        <v>3</v>
      </c>
      <c r="DE158" t="s">
        <v>3</v>
      </c>
      <c r="DF158">
        <f t="shared" si="94"/>
        <v>0</v>
      </c>
      <c r="DG158">
        <f t="shared" si="92"/>
        <v>0</v>
      </c>
      <c r="DH158">
        <f t="shared" si="93"/>
        <v>0</v>
      </c>
      <c r="DI158">
        <f t="shared" si="89"/>
        <v>289.51</v>
      </c>
      <c r="DJ158">
        <f>DI158</f>
        <v>289.51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ROW(Source!A205)</f>
        <v>205</v>
      </c>
      <c r="B159">
        <v>64923882</v>
      </c>
      <c r="C159">
        <v>64924538</v>
      </c>
      <c r="D159">
        <v>121548</v>
      </c>
      <c r="E159">
        <v>1</v>
      </c>
      <c r="F159">
        <v>1</v>
      </c>
      <c r="G159">
        <v>1</v>
      </c>
      <c r="H159">
        <v>1</v>
      </c>
      <c r="I159" t="s">
        <v>40</v>
      </c>
      <c r="J159" t="s">
        <v>3</v>
      </c>
      <c r="K159" t="s">
        <v>316</v>
      </c>
      <c r="L159">
        <v>608254</v>
      </c>
      <c r="N159">
        <v>1013</v>
      </c>
      <c r="O159" t="s">
        <v>317</v>
      </c>
      <c r="P159" t="s">
        <v>317</v>
      </c>
      <c r="Q159">
        <v>1</v>
      </c>
      <c r="W159">
        <v>0</v>
      </c>
      <c r="X159">
        <v>-185737400</v>
      </c>
      <c r="Y159">
        <f>(AT159*ROUND(0.8,7))</f>
        <v>0.77600000000000002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5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0.97</v>
      </c>
      <c r="AU159" t="s">
        <v>161</v>
      </c>
      <c r="AV159">
        <v>2</v>
      </c>
      <c r="AW159">
        <v>2</v>
      </c>
      <c r="AX159">
        <v>64924547</v>
      </c>
      <c r="AY159">
        <v>1</v>
      </c>
      <c r="AZ159">
        <v>0</v>
      </c>
      <c r="BA159">
        <v>194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ROUND(Y159*Source!I205,7)</f>
        <v>7.76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ROUND((ROUND(AT159*CZ159,2)*ROUND(0.8,7)),2)</f>
        <v>0</v>
      </c>
      <c r="DC159">
        <f>ROUND((ROUND(AT159*AG159,2)*ROUND(0.8,7)),2)</f>
        <v>0</v>
      </c>
      <c r="DD159" t="s">
        <v>3</v>
      </c>
      <c r="DE159" t="s">
        <v>3</v>
      </c>
      <c r="DF159">
        <f t="shared" si="94"/>
        <v>0</v>
      </c>
      <c r="DG159">
        <f t="shared" si="92"/>
        <v>0</v>
      </c>
      <c r="DH159">
        <f t="shared" si="93"/>
        <v>0</v>
      </c>
      <c r="DI159">
        <f t="shared" si="89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ROW(Source!A205)</f>
        <v>205</v>
      </c>
      <c r="B160">
        <v>64923882</v>
      </c>
      <c r="C160">
        <v>64924538</v>
      </c>
      <c r="D160">
        <v>29172446</v>
      </c>
      <c r="E160">
        <v>1</v>
      </c>
      <c r="F160">
        <v>1</v>
      </c>
      <c r="G160">
        <v>1</v>
      </c>
      <c r="H160">
        <v>2</v>
      </c>
      <c r="I160" t="s">
        <v>387</v>
      </c>
      <c r="J160" t="s">
        <v>388</v>
      </c>
      <c r="K160" t="s">
        <v>389</v>
      </c>
      <c r="L160">
        <v>1368</v>
      </c>
      <c r="N160">
        <v>1011</v>
      </c>
      <c r="O160" t="s">
        <v>321</v>
      </c>
      <c r="P160" t="s">
        <v>321</v>
      </c>
      <c r="Q160">
        <v>1</v>
      </c>
      <c r="W160">
        <v>0</v>
      </c>
      <c r="X160">
        <v>-1826055281</v>
      </c>
      <c r="Y160">
        <f>(AT160*ROUND(0.8,7))</f>
        <v>0.77600000000000002</v>
      </c>
      <c r="AA160">
        <v>0</v>
      </c>
      <c r="AB160">
        <v>1673.62</v>
      </c>
      <c r="AC160">
        <v>733.39</v>
      </c>
      <c r="AD160">
        <v>0</v>
      </c>
      <c r="AE160">
        <v>0</v>
      </c>
      <c r="AF160">
        <v>164.08</v>
      </c>
      <c r="AG160">
        <v>14.4</v>
      </c>
      <c r="AH160">
        <v>0</v>
      </c>
      <c r="AI160">
        <v>1</v>
      </c>
      <c r="AJ160">
        <v>10.199999999999999</v>
      </c>
      <c r="AK160">
        <v>50.93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0.97</v>
      </c>
      <c r="AU160" t="s">
        <v>161</v>
      </c>
      <c r="AV160">
        <v>0</v>
      </c>
      <c r="AW160">
        <v>2</v>
      </c>
      <c r="AX160">
        <v>64924548</v>
      </c>
      <c r="AY160">
        <v>1</v>
      </c>
      <c r="AZ160">
        <v>0</v>
      </c>
      <c r="BA160">
        <v>195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ROUND(Y160*Source!I205*DO160,7)</f>
        <v>0</v>
      </c>
      <c r="CX160">
        <f>ROUND(Y160*Source!I205,7)</f>
        <v>7.76</v>
      </c>
      <c r="CY160">
        <f>AB160</f>
        <v>1673.62</v>
      </c>
      <c r="CZ160">
        <f>AF160</f>
        <v>164.08</v>
      </c>
      <c r="DA160">
        <f>AJ160</f>
        <v>10.199999999999999</v>
      </c>
      <c r="DB160">
        <f>ROUND((ROUND(AT160*CZ160,2)*ROUND(0.8,7)),2)</f>
        <v>127.33</v>
      </c>
      <c r="DC160">
        <f>ROUND((ROUND(AT160*AG160,2)*ROUND(0.8,7)),2)</f>
        <v>11.18</v>
      </c>
      <c r="DD160" t="s">
        <v>3</v>
      </c>
      <c r="DE160" t="s">
        <v>3</v>
      </c>
      <c r="DF160">
        <f t="shared" si="94"/>
        <v>0</v>
      </c>
      <c r="DG160">
        <f>ROUND(ROUND(AF160*AJ160,2)*CX160,2)</f>
        <v>12987.29</v>
      </c>
      <c r="DH160">
        <f>ROUND(ROUND(AG160*AK160,2)*CX160,2)</f>
        <v>5691.11</v>
      </c>
      <c r="DI160">
        <f t="shared" si="89"/>
        <v>0</v>
      </c>
      <c r="DJ160">
        <f>DG160</f>
        <v>12987.29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ROW(Source!A205)</f>
        <v>205</v>
      </c>
      <c r="B161">
        <v>64923882</v>
      </c>
      <c r="C161">
        <v>64924538</v>
      </c>
      <c r="D161">
        <v>29172646</v>
      </c>
      <c r="E161">
        <v>1</v>
      </c>
      <c r="F161">
        <v>1</v>
      </c>
      <c r="G161">
        <v>1</v>
      </c>
      <c r="H161">
        <v>2</v>
      </c>
      <c r="I161" t="s">
        <v>370</v>
      </c>
      <c r="J161" t="s">
        <v>371</v>
      </c>
      <c r="K161" t="s">
        <v>372</v>
      </c>
      <c r="L161">
        <v>1368</v>
      </c>
      <c r="N161">
        <v>1011</v>
      </c>
      <c r="O161" t="s">
        <v>321</v>
      </c>
      <c r="P161" t="s">
        <v>321</v>
      </c>
      <c r="Q161">
        <v>1</v>
      </c>
      <c r="W161">
        <v>0</v>
      </c>
      <c r="X161">
        <v>180222472</v>
      </c>
      <c r="Y161">
        <f>(AT161*ROUND(0.8,7))</f>
        <v>8.0000000000000016E-2</v>
      </c>
      <c r="AA161">
        <v>0</v>
      </c>
      <c r="AB161">
        <v>139.58000000000001</v>
      </c>
      <c r="AC161">
        <v>0</v>
      </c>
      <c r="AD161">
        <v>0</v>
      </c>
      <c r="AE161">
        <v>0</v>
      </c>
      <c r="AF161">
        <v>14</v>
      </c>
      <c r="AG161">
        <v>0</v>
      </c>
      <c r="AH161">
        <v>0</v>
      </c>
      <c r="AI161">
        <v>1</v>
      </c>
      <c r="AJ161">
        <v>9.9700000000000006</v>
      </c>
      <c r="AK161">
        <v>50.93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0.1</v>
      </c>
      <c r="AU161" t="s">
        <v>161</v>
      </c>
      <c r="AV161">
        <v>0</v>
      </c>
      <c r="AW161">
        <v>2</v>
      </c>
      <c r="AX161">
        <v>64924549</v>
      </c>
      <c r="AY161">
        <v>1</v>
      </c>
      <c r="AZ161">
        <v>0</v>
      </c>
      <c r="BA161">
        <v>196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ROUND(Y161*Source!I205*DO161,7)</f>
        <v>0</v>
      </c>
      <c r="CX161">
        <f>ROUND(Y161*Source!I205,7)</f>
        <v>0.8</v>
      </c>
      <c r="CY161">
        <f>AB161</f>
        <v>139.58000000000001</v>
      </c>
      <c r="CZ161">
        <f>AF161</f>
        <v>14</v>
      </c>
      <c r="DA161">
        <f>AJ161</f>
        <v>9.9700000000000006</v>
      </c>
      <c r="DB161">
        <f>ROUND((ROUND(AT161*CZ161,2)*ROUND(0.8,7)),2)</f>
        <v>1.1200000000000001</v>
      </c>
      <c r="DC161">
        <f>ROUND((ROUND(AT161*AG161,2)*ROUND(0.8,7)),2)</f>
        <v>0</v>
      </c>
      <c r="DD161" t="s">
        <v>3</v>
      </c>
      <c r="DE161" t="s">
        <v>3</v>
      </c>
      <c r="DF161">
        <f t="shared" si="94"/>
        <v>0</v>
      </c>
      <c r="DG161">
        <f>ROUND(ROUND(AF161*AJ161,2)*CX161,2)</f>
        <v>111.66</v>
      </c>
      <c r="DH161">
        <f>ROUND(ROUND(AG161*AK161,2)*CX161,2)</f>
        <v>0</v>
      </c>
      <c r="DI161">
        <f t="shared" si="89"/>
        <v>0</v>
      </c>
      <c r="DJ161">
        <f>DG161</f>
        <v>111.66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ROW(Source!A205)</f>
        <v>205</v>
      </c>
      <c r="B162">
        <v>64923882</v>
      </c>
      <c r="C162">
        <v>64924538</v>
      </c>
      <c r="D162">
        <v>29174954</v>
      </c>
      <c r="E162">
        <v>1</v>
      </c>
      <c r="F162">
        <v>1</v>
      </c>
      <c r="G162">
        <v>1</v>
      </c>
      <c r="H162">
        <v>2</v>
      </c>
      <c r="I162" t="s">
        <v>334</v>
      </c>
      <c r="J162" t="s">
        <v>335</v>
      </c>
      <c r="K162" t="s">
        <v>336</v>
      </c>
      <c r="L162">
        <v>1368</v>
      </c>
      <c r="N162">
        <v>1011</v>
      </c>
      <c r="O162" t="s">
        <v>321</v>
      </c>
      <c r="P162" t="s">
        <v>321</v>
      </c>
      <c r="Q162">
        <v>1</v>
      </c>
      <c r="W162">
        <v>0</v>
      </c>
      <c r="X162">
        <v>-972600679</v>
      </c>
      <c r="Y162">
        <f>(AT162*ROUND(0.8,7))</f>
        <v>0.20800000000000002</v>
      </c>
      <c r="AA162">
        <v>0</v>
      </c>
      <c r="AB162">
        <v>3032.66</v>
      </c>
      <c r="AC162">
        <v>687.56</v>
      </c>
      <c r="AD162">
        <v>0</v>
      </c>
      <c r="AE162">
        <v>0</v>
      </c>
      <c r="AF162">
        <v>214.93</v>
      </c>
      <c r="AG162">
        <v>13.5</v>
      </c>
      <c r="AH162">
        <v>0</v>
      </c>
      <c r="AI162">
        <v>1</v>
      </c>
      <c r="AJ162">
        <v>14.11</v>
      </c>
      <c r="AK162">
        <v>50.93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0.26</v>
      </c>
      <c r="AU162" t="s">
        <v>161</v>
      </c>
      <c r="AV162">
        <v>0</v>
      </c>
      <c r="AW162">
        <v>2</v>
      </c>
      <c r="AX162">
        <v>64924550</v>
      </c>
      <c r="AY162">
        <v>1</v>
      </c>
      <c r="AZ162">
        <v>0</v>
      </c>
      <c r="BA162">
        <v>197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ROUND(Y162*Source!I205*DO162,7)</f>
        <v>0</v>
      </c>
      <c r="CX162">
        <f>ROUND(Y162*Source!I205,7)</f>
        <v>2.08</v>
      </c>
      <c r="CY162">
        <f>AB162</f>
        <v>3032.66</v>
      </c>
      <c r="CZ162">
        <f>AF162</f>
        <v>214.93</v>
      </c>
      <c r="DA162">
        <f>AJ162</f>
        <v>14.11</v>
      </c>
      <c r="DB162">
        <f>ROUND((ROUND(AT162*CZ162,2)*ROUND(0.8,7)),2)</f>
        <v>44.7</v>
      </c>
      <c r="DC162">
        <f>ROUND((ROUND(AT162*AG162,2)*ROUND(0.8,7)),2)</f>
        <v>2.81</v>
      </c>
      <c r="DD162" t="s">
        <v>3</v>
      </c>
      <c r="DE162" t="s">
        <v>3</v>
      </c>
      <c r="DF162">
        <f t="shared" si="94"/>
        <v>0</v>
      </c>
      <c r="DG162">
        <f>ROUND(ROUND(AF162*AJ162,2)*CX162,2)</f>
        <v>6307.93</v>
      </c>
      <c r="DH162">
        <f>ROUND(ROUND(AG162*AK162,2)*CX162,2)</f>
        <v>1430.12</v>
      </c>
      <c r="DI162">
        <f t="shared" si="89"/>
        <v>0</v>
      </c>
      <c r="DJ162">
        <f>DG162</f>
        <v>6307.93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ROW(Source!A205)</f>
        <v>205</v>
      </c>
      <c r="B163">
        <v>64923882</v>
      </c>
      <c r="C163">
        <v>64924538</v>
      </c>
      <c r="D163">
        <v>29113979</v>
      </c>
      <c r="E163">
        <v>1</v>
      </c>
      <c r="F163">
        <v>1</v>
      </c>
      <c r="G163">
        <v>1</v>
      </c>
      <c r="H163">
        <v>3</v>
      </c>
      <c r="I163" t="s">
        <v>379</v>
      </c>
      <c r="J163" t="s">
        <v>380</v>
      </c>
      <c r="K163" t="s">
        <v>381</v>
      </c>
      <c r="L163">
        <v>1348</v>
      </c>
      <c r="N163">
        <v>1009</v>
      </c>
      <c r="O163" t="s">
        <v>364</v>
      </c>
      <c r="P163" t="s">
        <v>364</v>
      </c>
      <c r="Q163">
        <v>1000</v>
      </c>
      <c r="W163">
        <v>0</v>
      </c>
      <c r="X163">
        <v>-1319080431</v>
      </c>
      <c r="Y163">
        <f>(AT163*ROUND(0,7))</f>
        <v>0</v>
      </c>
      <c r="AA163">
        <v>206017.29</v>
      </c>
      <c r="AB163">
        <v>0</v>
      </c>
      <c r="AC163">
        <v>0</v>
      </c>
      <c r="AD163">
        <v>0</v>
      </c>
      <c r="AE163">
        <v>9749.99</v>
      </c>
      <c r="AF163">
        <v>0</v>
      </c>
      <c r="AG163">
        <v>0</v>
      </c>
      <c r="AH163">
        <v>0</v>
      </c>
      <c r="AI163">
        <v>21.13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8.0000000000000007E-5</v>
      </c>
      <c r="AU163" t="s">
        <v>136</v>
      </c>
      <c r="AV163">
        <v>0</v>
      </c>
      <c r="AW163">
        <v>2</v>
      </c>
      <c r="AX163">
        <v>64924551</v>
      </c>
      <c r="AY163">
        <v>1</v>
      </c>
      <c r="AZ163">
        <v>0</v>
      </c>
      <c r="BA163">
        <v>198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ROUND(Y163*Source!I205,7)</f>
        <v>0</v>
      </c>
      <c r="CY163">
        <f>AA163</f>
        <v>206017.29</v>
      </c>
      <c r="CZ163">
        <f>AE163</f>
        <v>9749.99</v>
      </c>
      <c r="DA163">
        <f>AI163</f>
        <v>21.13</v>
      </c>
      <c r="DB163">
        <f>ROUND((ROUND(AT163*CZ163,2)*ROUND(0,7)),2)</f>
        <v>0</v>
      </c>
      <c r="DC163">
        <f>ROUND((ROUND(AT163*AG163,2)*ROUND(0,7)),2)</f>
        <v>0</v>
      </c>
      <c r="DD163" t="s">
        <v>3</v>
      </c>
      <c r="DE163" t="s">
        <v>3</v>
      </c>
      <c r="DF163">
        <f>ROUND(ROUND(AE163*AI163,2)*CX163,2)</f>
        <v>0</v>
      </c>
      <c r="DG163">
        <f t="shared" ref="DG163:DG169" si="95">ROUND(ROUND(AF163,2)*CX163,2)</f>
        <v>0</v>
      </c>
      <c r="DH163">
        <f t="shared" ref="DH163:DH169" si="96">ROUND(ROUND(AG163,2)*CX163,2)</f>
        <v>0</v>
      </c>
      <c r="DI163">
        <f t="shared" si="89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ROW(Source!A205)</f>
        <v>205</v>
      </c>
      <c r="B164">
        <v>64923882</v>
      </c>
      <c r="C164">
        <v>64924538</v>
      </c>
      <c r="D164">
        <v>29131328</v>
      </c>
      <c r="E164">
        <v>1</v>
      </c>
      <c r="F164">
        <v>1</v>
      </c>
      <c r="G164">
        <v>1</v>
      </c>
      <c r="H164">
        <v>3</v>
      </c>
      <c r="I164" t="s">
        <v>382</v>
      </c>
      <c r="J164" t="s">
        <v>383</v>
      </c>
      <c r="K164" t="s">
        <v>384</v>
      </c>
      <c r="L164">
        <v>1348</v>
      </c>
      <c r="N164">
        <v>1009</v>
      </c>
      <c r="O164" t="s">
        <v>364</v>
      </c>
      <c r="P164" t="s">
        <v>364</v>
      </c>
      <c r="Q164">
        <v>1000</v>
      </c>
      <c r="W164">
        <v>0</v>
      </c>
      <c r="X164">
        <v>1970784338</v>
      </c>
      <c r="Y164">
        <f>(AT164*ROUND(0,7))</f>
        <v>0</v>
      </c>
      <c r="AA164">
        <v>50999.74</v>
      </c>
      <c r="AB164">
        <v>0</v>
      </c>
      <c r="AC164">
        <v>0</v>
      </c>
      <c r="AD164">
        <v>0</v>
      </c>
      <c r="AE164">
        <v>6014.12</v>
      </c>
      <c r="AF164">
        <v>0</v>
      </c>
      <c r="AG164">
        <v>0</v>
      </c>
      <c r="AH164">
        <v>0</v>
      </c>
      <c r="AI164">
        <v>8.48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8.0000000000000004E-4</v>
      </c>
      <c r="AU164" t="s">
        <v>136</v>
      </c>
      <c r="AV164">
        <v>0</v>
      </c>
      <c r="AW164">
        <v>2</v>
      </c>
      <c r="AX164">
        <v>64924552</v>
      </c>
      <c r="AY164">
        <v>1</v>
      </c>
      <c r="AZ164">
        <v>0</v>
      </c>
      <c r="BA164">
        <v>199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ROUND(Y164*Source!I205,7)</f>
        <v>0</v>
      </c>
      <c r="CY164">
        <f>AA164</f>
        <v>50999.74</v>
      </c>
      <c r="CZ164">
        <f>AE164</f>
        <v>6014.12</v>
      </c>
      <c r="DA164">
        <f>AI164</f>
        <v>8.48</v>
      </c>
      <c r="DB164">
        <f>ROUND((ROUND(AT164*CZ164,2)*ROUND(0,7)),2)</f>
        <v>0</v>
      </c>
      <c r="DC164">
        <f>ROUND((ROUND(AT164*AG164,2)*ROUND(0,7)),2)</f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95"/>
        <v>0</v>
      </c>
      <c r="DH164">
        <f t="shared" si="96"/>
        <v>0</v>
      </c>
      <c r="DI164">
        <f t="shared" si="89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ROW(Source!A206)</f>
        <v>206</v>
      </c>
      <c r="B165">
        <v>64923884</v>
      </c>
      <c r="C165">
        <v>64924554</v>
      </c>
      <c r="D165">
        <v>18406804</v>
      </c>
      <c r="E165">
        <v>1</v>
      </c>
      <c r="F165">
        <v>1</v>
      </c>
      <c r="G165">
        <v>1</v>
      </c>
      <c r="H165">
        <v>1</v>
      </c>
      <c r="I165" t="s">
        <v>339</v>
      </c>
      <c r="J165" t="s">
        <v>3</v>
      </c>
      <c r="K165" t="s">
        <v>340</v>
      </c>
      <c r="L165">
        <v>1369</v>
      </c>
      <c r="N165">
        <v>1013</v>
      </c>
      <c r="O165" t="s">
        <v>315</v>
      </c>
      <c r="P165" t="s">
        <v>315</v>
      </c>
      <c r="Q165">
        <v>1</v>
      </c>
      <c r="W165">
        <v>0</v>
      </c>
      <c r="X165">
        <v>254330056</v>
      </c>
      <c r="Y165">
        <f t="shared" ref="Y165:Y184" si="97">AT165</f>
        <v>0.30299999999999999</v>
      </c>
      <c r="AA165">
        <v>0</v>
      </c>
      <c r="AB165">
        <v>0</v>
      </c>
      <c r="AC165">
        <v>0</v>
      </c>
      <c r="AD165">
        <v>7.8</v>
      </c>
      <c r="AE165">
        <v>0</v>
      </c>
      <c r="AF165">
        <v>0</v>
      </c>
      <c r="AG165">
        <v>0</v>
      </c>
      <c r="AH165">
        <v>7.8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0.30299999999999999</v>
      </c>
      <c r="AU165" t="s">
        <v>3</v>
      </c>
      <c r="AV165">
        <v>1</v>
      </c>
      <c r="AW165">
        <v>2</v>
      </c>
      <c r="AX165">
        <v>64924558</v>
      </c>
      <c r="AY165">
        <v>1</v>
      </c>
      <c r="AZ165">
        <v>0</v>
      </c>
      <c r="BA165">
        <v>201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ROUND(AT165*Source!I206*AH165*AL165,2)</f>
        <v>0.03</v>
      </c>
      <c r="CV165">
        <f>ROUND(Y165*Source!I206,7)</f>
        <v>4.3571E-3</v>
      </c>
      <c r="CW165">
        <v>0</v>
      </c>
      <c r="CX165">
        <f>ROUND(Y165*Source!I206,7)</f>
        <v>4.3571E-3</v>
      </c>
      <c r="CY165">
        <f>AD165</f>
        <v>7.8</v>
      </c>
      <c r="CZ165">
        <f>AH165</f>
        <v>7.8</v>
      </c>
      <c r="DA165">
        <f>AL165</f>
        <v>1</v>
      </c>
      <c r="DB165">
        <f t="shared" ref="DB165:DB184" si="98">ROUND(ROUND(AT165*CZ165,2),2)</f>
        <v>2.36</v>
      </c>
      <c r="DC165">
        <f t="shared" ref="DC165:DC184" si="99">ROUND(ROUND(AT165*AG165,2),2)</f>
        <v>0</v>
      </c>
      <c r="DD165" t="s">
        <v>3</v>
      </c>
      <c r="DE165" t="s">
        <v>3</v>
      </c>
      <c r="DF165">
        <f t="shared" ref="DF165:DF196" si="100">ROUND(ROUND(AE165,2)*CX165,2)</f>
        <v>0</v>
      </c>
      <c r="DG165">
        <f t="shared" si="95"/>
        <v>0</v>
      </c>
      <c r="DH165">
        <f t="shared" si="96"/>
        <v>0</v>
      </c>
      <c r="DI165">
        <f t="shared" si="89"/>
        <v>0.03</v>
      </c>
      <c r="DJ165">
        <f>DI165</f>
        <v>0.03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ROW(Source!A206)</f>
        <v>206</v>
      </c>
      <c r="B166">
        <v>64923884</v>
      </c>
      <c r="C166">
        <v>64924554</v>
      </c>
      <c r="D166">
        <v>121548</v>
      </c>
      <c r="E166">
        <v>1</v>
      </c>
      <c r="F166">
        <v>1</v>
      </c>
      <c r="G166">
        <v>1</v>
      </c>
      <c r="H166">
        <v>1</v>
      </c>
      <c r="I166" t="s">
        <v>40</v>
      </c>
      <c r="J166" t="s">
        <v>3</v>
      </c>
      <c r="K166" t="s">
        <v>316</v>
      </c>
      <c r="L166">
        <v>608254</v>
      </c>
      <c r="N166">
        <v>1013</v>
      </c>
      <c r="O166" t="s">
        <v>317</v>
      </c>
      <c r="P166" t="s">
        <v>317</v>
      </c>
      <c r="Q166">
        <v>1</v>
      </c>
      <c r="W166">
        <v>0</v>
      </c>
      <c r="X166">
        <v>-185737400</v>
      </c>
      <c r="Y166">
        <f t="shared" si="97"/>
        <v>0.152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0.152</v>
      </c>
      <c r="AU166" t="s">
        <v>3</v>
      </c>
      <c r="AV166">
        <v>2</v>
      </c>
      <c r="AW166">
        <v>2</v>
      </c>
      <c r="AX166">
        <v>64924559</v>
      </c>
      <c r="AY166">
        <v>1</v>
      </c>
      <c r="AZ166">
        <v>0</v>
      </c>
      <c r="BA166">
        <v>202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ROUND(Y166*Source!I206,7)</f>
        <v>2.1857999999999999E-3</v>
      </c>
      <c r="CY166">
        <f>AD166</f>
        <v>0</v>
      </c>
      <c r="CZ166">
        <f>AH166</f>
        <v>0</v>
      </c>
      <c r="DA166">
        <f>AL166</f>
        <v>1</v>
      </c>
      <c r="DB166">
        <f t="shared" si="98"/>
        <v>0</v>
      </c>
      <c r="DC166">
        <f t="shared" si="99"/>
        <v>0</v>
      </c>
      <c r="DD166" t="s">
        <v>3</v>
      </c>
      <c r="DE166" t="s">
        <v>3</v>
      </c>
      <c r="DF166">
        <f t="shared" si="100"/>
        <v>0</v>
      </c>
      <c r="DG166">
        <f t="shared" si="95"/>
        <v>0</v>
      </c>
      <c r="DH166">
        <f t="shared" si="96"/>
        <v>0</v>
      </c>
      <c r="DI166">
        <f t="shared" si="89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ROW(Source!A206)</f>
        <v>206</v>
      </c>
      <c r="B167">
        <v>64923884</v>
      </c>
      <c r="C167">
        <v>64924554</v>
      </c>
      <c r="D167">
        <v>29172378</v>
      </c>
      <c r="E167">
        <v>1</v>
      </c>
      <c r="F167">
        <v>1</v>
      </c>
      <c r="G167">
        <v>1</v>
      </c>
      <c r="H167">
        <v>2</v>
      </c>
      <c r="I167" t="s">
        <v>365</v>
      </c>
      <c r="J167" t="s">
        <v>366</v>
      </c>
      <c r="K167" t="s">
        <v>367</v>
      </c>
      <c r="L167">
        <v>1368</v>
      </c>
      <c r="N167">
        <v>1011</v>
      </c>
      <c r="O167" t="s">
        <v>321</v>
      </c>
      <c r="P167" t="s">
        <v>321</v>
      </c>
      <c r="Q167">
        <v>1</v>
      </c>
      <c r="W167">
        <v>0</v>
      </c>
      <c r="X167">
        <v>-1474388027</v>
      </c>
      <c r="Y167">
        <f t="shared" si="97"/>
        <v>0.152</v>
      </c>
      <c r="AA167">
        <v>0</v>
      </c>
      <c r="AB167">
        <v>88.01</v>
      </c>
      <c r="AC167">
        <v>11.6</v>
      </c>
      <c r="AD167">
        <v>0</v>
      </c>
      <c r="AE167">
        <v>0</v>
      </c>
      <c r="AF167">
        <v>88.01</v>
      </c>
      <c r="AG167">
        <v>11.6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0.152</v>
      </c>
      <c r="AU167" t="s">
        <v>3</v>
      </c>
      <c r="AV167">
        <v>0</v>
      </c>
      <c r="AW167">
        <v>2</v>
      </c>
      <c r="AX167">
        <v>64924560</v>
      </c>
      <c r="AY167">
        <v>1</v>
      </c>
      <c r="AZ167">
        <v>0</v>
      </c>
      <c r="BA167">
        <v>203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ROUND(Y167*Source!I206*DO167,7)</f>
        <v>0</v>
      </c>
      <c r="CX167">
        <f>ROUND(Y167*Source!I206,7)</f>
        <v>2.1857999999999999E-3</v>
      </c>
      <c r="CY167">
        <f>AB167</f>
        <v>88.01</v>
      </c>
      <c r="CZ167">
        <f>AF167</f>
        <v>88.01</v>
      </c>
      <c r="DA167">
        <f>AJ167</f>
        <v>1</v>
      </c>
      <c r="DB167">
        <f t="shared" si="98"/>
        <v>13.38</v>
      </c>
      <c r="DC167">
        <f t="shared" si="99"/>
        <v>1.76</v>
      </c>
      <c r="DD167" t="s">
        <v>3</v>
      </c>
      <c r="DE167" t="s">
        <v>3</v>
      </c>
      <c r="DF167">
        <f t="shared" si="100"/>
        <v>0</v>
      </c>
      <c r="DG167">
        <f t="shared" si="95"/>
        <v>0.19</v>
      </c>
      <c r="DH167">
        <f t="shared" si="96"/>
        <v>0.03</v>
      </c>
      <c r="DI167">
        <f t="shared" si="89"/>
        <v>0</v>
      </c>
      <c r="DJ167">
        <f>DG167</f>
        <v>0.19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ROW(Source!A207)</f>
        <v>207</v>
      </c>
      <c r="B168">
        <v>64923882</v>
      </c>
      <c r="C168">
        <v>64924554</v>
      </c>
      <c r="D168">
        <v>18406804</v>
      </c>
      <c r="E168">
        <v>1</v>
      </c>
      <c r="F168">
        <v>1</v>
      </c>
      <c r="G168">
        <v>1</v>
      </c>
      <c r="H168">
        <v>1</v>
      </c>
      <c r="I168" t="s">
        <v>339</v>
      </c>
      <c r="J168" t="s">
        <v>3</v>
      </c>
      <c r="K168" t="s">
        <v>340</v>
      </c>
      <c r="L168">
        <v>1369</v>
      </c>
      <c r="N168">
        <v>1013</v>
      </c>
      <c r="O168" t="s">
        <v>315</v>
      </c>
      <c r="P168" t="s">
        <v>315</v>
      </c>
      <c r="Q168">
        <v>1</v>
      </c>
      <c r="W168">
        <v>0</v>
      </c>
      <c r="X168">
        <v>254330056</v>
      </c>
      <c r="Y168">
        <f t="shared" si="97"/>
        <v>0.30299999999999999</v>
      </c>
      <c r="AA168">
        <v>0</v>
      </c>
      <c r="AB168">
        <v>0</v>
      </c>
      <c r="AC168">
        <v>0</v>
      </c>
      <c r="AD168">
        <v>7.8</v>
      </c>
      <c r="AE168">
        <v>0</v>
      </c>
      <c r="AF168">
        <v>0</v>
      </c>
      <c r="AG168">
        <v>0</v>
      </c>
      <c r="AH168">
        <v>7.8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0.30299999999999999</v>
      </c>
      <c r="AU168" t="s">
        <v>3</v>
      </c>
      <c r="AV168">
        <v>1</v>
      </c>
      <c r="AW168">
        <v>2</v>
      </c>
      <c r="AX168">
        <v>64924558</v>
      </c>
      <c r="AY168">
        <v>1</v>
      </c>
      <c r="AZ168">
        <v>0</v>
      </c>
      <c r="BA168">
        <v>204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ROUND(AT168*Source!I207*AH168*AL168,2)</f>
        <v>0.03</v>
      </c>
      <c r="CV168">
        <f>ROUND(Y168*Source!I207,7)</f>
        <v>4.3571E-3</v>
      </c>
      <c r="CW168">
        <v>0</v>
      </c>
      <c r="CX168">
        <f>ROUND(Y168*Source!I207,7)</f>
        <v>4.3571E-3</v>
      </c>
      <c r="CY168">
        <f>AD168</f>
        <v>7.8</v>
      </c>
      <c r="CZ168">
        <f>AH168</f>
        <v>7.8</v>
      </c>
      <c r="DA168">
        <f>AL168</f>
        <v>1</v>
      </c>
      <c r="DB168">
        <f t="shared" si="98"/>
        <v>2.36</v>
      </c>
      <c r="DC168">
        <f t="shared" si="99"/>
        <v>0</v>
      </c>
      <c r="DD168" t="s">
        <v>3</v>
      </c>
      <c r="DE168" t="s">
        <v>3</v>
      </c>
      <c r="DF168">
        <f t="shared" si="100"/>
        <v>0</v>
      </c>
      <c r="DG168">
        <f t="shared" si="95"/>
        <v>0</v>
      </c>
      <c r="DH168">
        <f t="shared" si="96"/>
        <v>0</v>
      </c>
      <c r="DI168">
        <f t="shared" si="89"/>
        <v>0.03</v>
      </c>
      <c r="DJ168">
        <f>DI168</f>
        <v>0.03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ROW(Source!A207)</f>
        <v>207</v>
      </c>
      <c r="B169">
        <v>64923882</v>
      </c>
      <c r="C169">
        <v>64924554</v>
      </c>
      <c r="D169">
        <v>121548</v>
      </c>
      <c r="E169">
        <v>1</v>
      </c>
      <c r="F169">
        <v>1</v>
      </c>
      <c r="G169">
        <v>1</v>
      </c>
      <c r="H169">
        <v>1</v>
      </c>
      <c r="I169" t="s">
        <v>40</v>
      </c>
      <c r="J169" t="s">
        <v>3</v>
      </c>
      <c r="K169" t="s">
        <v>316</v>
      </c>
      <c r="L169">
        <v>608254</v>
      </c>
      <c r="N169">
        <v>1013</v>
      </c>
      <c r="O169" t="s">
        <v>317</v>
      </c>
      <c r="P169" t="s">
        <v>317</v>
      </c>
      <c r="Q169">
        <v>1</v>
      </c>
      <c r="W169">
        <v>0</v>
      </c>
      <c r="X169">
        <v>-185737400</v>
      </c>
      <c r="Y169">
        <f t="shared" si="97"/>
        <v>0.152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0.152</v>
      </c>
      <c r="AU169" t="s">
        <v>3</v>
      </c>
      <c r="AV169">
        <v>2</v>
      </c>
      <c r="AW169">
        <v>2</v>
      </c>
      <c r="AX169">
        <v>64924559</v>
      </c>
      <c r="AY169">
        <v>1</v>
      </c>
      <c r="AZ169">
        <v>0</v>
      </c>
      <c r="BA169">
        <v>205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ROUND(Y169*Source!I207,7)</f>
        <v>2.1857999999999999E-3</v>
      </c>
      <c r="CY169">
        <f>AD169</f>
        <v>0</v>
      </c>
      <c r="CZ169">
        <f>AH169</f>
        <v>0</v>
      </c>
      <c r="DA169">
        <f>AL169</f>
        <v>1</v>
      </c>
      <c r="DB169">
        <f t="shared" si="98"/>
        <v>0</v>
      </c>
      <c r="DC169">
        <f t="shared" si="99"/>
        <v>0</v>
      </c>
      <c r="DD169" t="s">
        <v>3</v>
      </c>
      <c r="DE169" t="s">
        <v>3</v>
      </c>
      <c r="DF169">
        <f t="shared" si="100"/>
        <v>0</v>
      </c>
      <c r="DG169">
        <f t="shared" si="95"/>
        <v>0</v>
      </c>
      <c r="DH169">
        <f t="shared" si="96"/>
        <v>0</v>
      </c>
      <c r="DI169">
        <f t="shared" si="89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ROW(Source!A207)</f>
        <v>207</v>
      </c>
      <c r="B170">
        <v>64923882</v>
      </c>
      <c r="C170">
        <v>64924554</v>
      </c>
      <c r="D170">
        <v>29172378</v>
      </c>
      <c r="E170">
        <v>1</v>
      </c>
      <c r="F170">
        <v>1</v>
      </c>
      <c r="G170">
        <v>1</v>
      </c>
      <c r="H170">
        <v>2</v>
      </c>
      <c r="I170" t="s">
        <v>365</v>
      </c>
      <c r="J170" t="s">
        <v>366</v>
      </c>
      <c r="K170" t="s">
        <v>367</v>
      </c>
      <c r="L170">
        <v>1368</v>
      </c>
      <c r="N170">
        <v>1011</v>
      </c>
      <c r="O170" t="s">
        <v>321</v>
      </c>
      <c r="P170" t="s">
        <v>321</v>
      </c>
      <c r="Q170">
        <v>1</v>
      </c>
      <c r="W170">
        <v>0</v>
      </c>
      <c r="X170">
        <v>-1474388027</v>
      </c>
      <c r="Y170">
        <f t="shared" si="97"/>
        <v>0.152</v>
      </c>
      <c r="AA170">
        <v>0</v>
      </c>
      <c r="AB170">
        <v>1259.42</v>
      </c>
      <c r="AC170">
        <v>590.79</v>
      </c>
      <c r="AD170">
        <v>0</v>
      </c>
      <c r="AE170">
        <v>0</v>
      </c>
      <c r="AF170">
        <v>88.01</v>
      </c>
      <c r="AG170">
        <v>11.6</v>
      </c>
      <c r="AH170">
        <v>0</v>
      </c>
      <c r="AI170">
        <v>1</v>
      </c>
      <c r="AJ170">
        <v>14.31</v>
      </c>
      <c r="AK170">
        <v>50.93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0.152</v>
      </c>
      <c r="AU170" t="s">
        <v>3</v>
      </c>
      <c r="AV170">
        <v>0</v>
      </c>
      <c r="AW170">
        <v>2</v>
      </c>
      <c r="AX170">
        <v>64924560</v>
      </c>
      <c r="AY170">
        <v>1</v>
      </c>
      <c r="AZ170">
        <v>0</v>
      </c>
      <c r="BA170">
        <v>206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ROUND(Y170*Source!I207*DO170,7)</f>
        <v>0</v>
      </c>
      <c r="CX170">
        <f>ROUND(Y170*Source!I207,7)</f>
        <v>2.1857999999999999E-3</v>
      </c>
      <c r="CY170">
        <f>AB170</f>
        <v>1259.42</v>
      </c>
      <c r="CZ170">
        <f>AF170</f>
        <v>88.01</v>
      </c>
      <c r="DA170">
        <f>AJ170</f>
        <v>14.31</v>
      </c>
      <c r="DB170">
        <f t="shared" si="98"/>
        <v>13.38</v>
      </c>
      <c r="DC170">
        <f t="shared" si="99"/>
        <v>1.76</v>
      </c>
      <c r="DD170" t="s">
        <v>3</v>
      </c>
      <c r="DE170" t="s">
        <v>3</v>
      </c>
      <c r="DF170">
        <f t="shared" si="100"/>
        <v>0</v>
      </c>
      <c r="DG170">
        <f>ROUND(ROUND(AF170*AJ170,2)*CX170,2)</f>
        <v>2.75</v>
      </c>
      <c r="DH170">
        <f>ROUND(ROUND(AG170*AK170,2)*CX170,2)</f>
        <v>1.29</v>
      </c>
      <c r="DI170">
        <f t="shared" si="89"/>
        <v>0</v>
      </c>
      <c r="DJ170">
        <f>DG170</f>
        <v>2.75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ROW(Source!A208)</f>
        <v>208</v>
      </c>
      <c r="B171">
        <v>64923884</v>
      </c>
      <c r="C171">
        <v>64924561</v>
      </c>
      <c r="D171">
        <v>29174925</v>
      </c>
      <c r="E171">
        <v>1</v>
      </c>
      <c r="F171">
        <v>1</v>
      </c>
      <c r="G171">
        <v>1</v>
      </c>
      <c r="H171">
        <v>2</v>
      </c>
      <c r="I171" t="s">
        <v>344</v>
      </c>
      <c r="J171" t="s">
        <v>345</v>
      </c>
      <c r="K171" t="s">
        <v>346</v>
      </c>
      <c r="L171">
        <v>1368</v>
      </c>
      <c r="N171">
        <v>1011</v>
      </c>
      <c r="O171" t="s">
        <v>321</v>
      </c>
      <c r="P171" t="s">
        <v>321</v>
      </c>
      <c r="Q171">
        <v>1</v>
      </c>
      <c r="W171">
        <v>0</v>
      </c>
      <c r="X171">
        <v>-20649614</v>
      </c>
      <c r="Y171">
        <f t="shared" si="97"/>
        <v>0.23799999999999999</v>
      </c>
      <c r="AA171">
        <v>0</v>
      </c>
      <c r="AB171">
        <v>112.47</v>
      </c>
      <c r="AC171">
        <v>13.5</v>
      </c>
      <c r="AD171">
        <v>0</v>
      </c>
      <c r="AE171">
        <v>0</v>
      </c>
      <c r="AF171">
        <v>112.47</v>
      </c>
      <c r="AG171">
        <v>13.5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0.23799999999999999</v>
      </c>
      <c r="AU171" t="s">
        <v>3</v>
      </c>
      <c r="AV171">
        <v>0</v>
      </c>
      <c r="AW171">
        <v>2</v>
      </c>
      <c r="AX171">
        <v>64924563</v>
      </c>
      <c r="AY171">
        <v>1</v>
      </c>
      <c r="AZ171">
        <v>6144</v>
      </c>
      <c r="BA171">
        <v>207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ROUND(Y171*Source!I208*DO171,7)</f>
        <v>0</v>
      </c>
      <c r="CX171">
        <f>ROUND(Y171*Source!I208,7)</f>
        <v>3.4223999999999999E-3</v>
      </c>
      <c r="CY171">
        <f>AB171</f>
        <v>112.47</v>
      </c>
      <c r="CZ171">
        <f>AF171</f>
        <v>112.47</v>
      </c>
      <c r="DA171">
        <f>AJ171</f>
        <v>1</v>
      </c>
      <c r="DB171">
        <f t="shared" si="98"/>
        <v>26.77</v>
      </c>
      <c r="DC171">
        <f t="shared" si="99"/>
        <v>3.21</v>
      </c>
      <c r="DD171" t="s">
        <v>3</v>
      </c>
      <c r="DE171" t="s">
        <v>3</v>
      </c>
      <c r="DF171">
        <f t="shared" si="100"/>
        <v>0</v>
      </c>
      <c r="DG171">
        <f>ROUND(ROUND(AF171,2)*CX171,2)</f>
        <v>0.38</v>
      </c>
      <c r="DH171">
        <f>ROUND(ROUND(AG171,2)*CX171,2)</f>
        <v>0.05</v>
      </c>
      <c r="DI171">
        <f t="shared" si="89"/>
        <v>0</v>
      </c>
      <c r="DJ171">
        <f>DG171</f>
        <v>0.38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ROW(Source!A209)</f>
        <v>209</v>
      </c>
      <c r="B172">
        <v>64923882</v>
      </c>
      <c r="C172">
        <v>64924561</v>
      </c>
      <c r="D172">
        <v>29174925</v>
      </c>
      <c r="E172">
        <v>1</v>
      </c>
      <c r="F172">
        <v>1</v>
      </c>
      <c r="G172">
        <v>1</v>
      </c>
      <c r="H172">
        <v>2</v>
      </c>
      <c r="I172" t="s">
        <v>344</v>
      </c>
      <c r="J172" t="s">
        <v>345</v>
      </c>
      <c r="K172" t="s">
        <v>346</v>
      </c>
      <c r="L172">
        <v>1368</v>
      </c>
      <c r="N172">
        <v>1011</v>
      </c>
      <c r="O172" t="s">
        <v>321</v>
      </c>
      <c r="P172" t="s">
        <v>321</v>
      </c>
      <c r="Q172">
        <v>1</v>
      </c>
      <c r="W172">
        <v>0</v>
      </c>
      <c r="X172">
        <v>-20649614</v>
      </c>
      <c r="Y172">
        <f t="shared" si="97"/>
        <v>0.23799999999999999</v>
      </c>
      <c r="AA172">
        <v>0</v>
      </c>
      <c r="AB172">
        <v>2376.4899999999998</v>
      </c>
      <c r="AC172">
        <v>687.56</v>
      </c>
      <c r="AD172">
        <v>0</v>
      </c>
      <c r="AE172">
        <v>0</v>
      </c>
      <c r="AF172">
        <v>112.47</v>
      </c>
      <c r="AG172">
        <v>13.5</v>
      </c>
      <c r="AH172">
        <v>0</v>
      </c>
      <c r="AI172">
        <v>1</v>
      </c>
      <c r="AJ172">
        <v>21.13</v>
      </c>
      <c r="AK172">
        <v>50.93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0.23799999999999999</v>
      </c>
      <c r="AU172" t="s">
        <v>3</v>
      </c>
      <c r="AV172">
        <v>0</v>
      </c>
      <c r="AW172">
        <v>2</v>
      </c>
      <c r="AX172">
        <v>64924563</v>
      </c>
      <c r="AY172">
        <v>1</v>
      </c>
      <c r="AZ172">
        <v>6144</v>
      </c>
      <c r="BA172">
        <v>208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ROUND(Y172*Source!I209*DO172,7)</f>
        <v>0</v>
      </c>
      <c r="CX172">
        <f>ROUND(Y172*Source!I209,7)</f>
        <v>3.4223999999999999E-3</v>
      </c>
      <c r="CY172">
        <f>AB172</f>
        <v>2376.4899999999998</v>
      </c>
      <c r="CZ172">
        <f>AF172</f>
        <v>112.47</v>
      </c>
      <c r="DA172">
        <f>AJ172</f>
        <v>21.13</v>
      </c>
      <c r="DB172">
        <f t="shared" si="98"/>
        <v>26.77</v>
      </c>
      <c r="DC172">
        <f t="shared" si="99"/>
        <v>3.21</v>
      </c>
      <c r="DD172" t="s">
        <v>3</v>
      </c>
      <c r="DE172" t="s">
        <v>3</v>
      </c>
      <c r="DF172">
        <f t="shared" si="100"/>
        <v>0</v>
      </c>
      <c r="DG172">
        <f>ROUND(ROUND(AF172*AJ172,2)*CX172,2)</f>
        <v>8.1300000000000008</v>
      </c>
      <c r="DH172">
        <f>ROUND(ROUND(AG172*AK172,2)*CX172,2)</f>
        <v>2.35</v>
      </c>
      <c r="DI172">
        <f t="shared" si="89"/>
        <v>0</v>
      </c>
      <c r="DJ172">
        <f>DG172</f>
        <v>8.1300000000000008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ROW(Source!A210)</f>
        <v>210</v>
      </c>
      <c r="B173">
        <v>64923884</v>
      </c>
      <c r="C173">
        <v>64924564</v>
      </c>
      <c r="D173">
        <v>18406804</v>
      </c>
      <c r="E173">
        <v>1</v>
      </c>
      <c r="F173">
        <v>1</v>
      </c>
      <c r="G173">
        <v>1</v>
      </c>
      <c r="H173">
        <v>1</v>
      </c>
      <c r="I173" t="s">
        <v>339</v>
      </c>
      <c r="J173" t="s">
        <v>3</v>
      </c>
      <c r="K173" t="s">
        <v>340</v>
      </c>
      <c r="L173">
        <v>1369</v>
      </c>
      <c r="N173">
        <v>1013</v>
      </c>
      <c r="O173" t="s">
        <v>315</v>
      </c>
      <c r="P173" t="s">
        <v>315</v>
      </c>
      <c r="Q173">
        <v>1</v>
      </c>
      <c r="W173">
        <v>0</v>
      </c>
      <c r="X173">
        <v>254330056</v>
      </c>
      <c r="Y173">
        <f t="shared" si="97"/>
        <v>0.30299999999999999</v>
      </c>
      <c r="AA173">
        <v>0</v>
      </c>
      <c r="AB173">
        <v>0</v>
      </c>
      <c r="AC173">
        <v>0</v>
      </c>
      <c r="AD173">
        <v>7.8</v>
      </c>
      <c r="AE173">
        <v>0</v>
      </c>
      <c r="AF173">
        <v>0</v>
      </c>
      <c r="AG173">
        <v>0</v>
      </c>
      <c r="AH173">
        <v>7.8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0.30299999999999999</v>
      </c>
      <c r="AU173" t="s">
        <v>3</v>
      </c>
      <c r="AV173">
        <v>1</v>
      </c>
      <c r="AW173">
        <v>2</v>
      </c>
      <c r="AX173">
        <v>64924568</v>
      </c>
      <c r="AY173">
        <v>1</v>
      </c>
      <c r="AZ173">
        <v>0</v>
      </c>
      <c r="BA173">
        <v>209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ROUND(AT173*Source!I210*AH173*AL173,2)</f>
        <v>0.03</v>
      </c>
      <c r="CV173">
        <f>ROUND(Y173*Source!I210,7)</f>
        <v>4.3571E-3</v>
      </c>
      <c r="CW173">
        <v>0</v>
      </c>
      <c r="CX173">
        <f>ROUND(Y173*Source!I210,7)</f>
        <v>4.3571E-3</v>
      </c>
      <c r="CY173">
        <f>AD173</f>
        <v>7.8</v>
      </c>
      <c r="CZ173">
        <f>AH173</f>
        <v>7.8</v>
      </c>
      <c r="DA173">
        <f>AL173</f>
        <v>1</v>
      </c>
      <c r="DB173">
        <f t="shared" si="98"/>
        <v>2.36</v>
      </c>
      <c r="DC173">
        <f t="shared" si="99"/>
        <v>0</v>
      </c>
      <c r="DD173" t="s">
        <v>3</v>
      </c>
      <c r="DE173" t="s">
        <v>3</v>
      </c>
      <c r="DF173">
        <f t="shared" si="100"/>
        <v>0</v>
      </c>
      <c r="DG173">
        <f>ROUND(ROUND(AF173,2)*CX173,2)</f>
        <v>0</v>
      </c>
      <c r="DH173">
        <f>ROUND(ROUND(AG173,2)*CX173,2)</f>
        <v>0</v>
      </c>
      <c r="DI173">
        <f t="shared" si="89"/>
        <v>0.03</v>
      </c>
      <c r="DJ173">
        <f>DI173</f>
        <v>0.03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ROW(Source!A210)</f>
        <v>210</v>
      </c>
      <c r="B174">
        <v>64923884</v>
      </c>
      <c r="C174">
        <v>64924564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40</v>
      </c>
      <c r="J174" t="s">
        <v>3</v>
      </c>
      <c r="K174" t="s">
        <v>316</v>
      </c>
      <c r="L174">
        <v>608254</v>
      </c>
      <c r="N174">
        <v>1013</v>
      </c>
      <c r="O174" t="s">
        <v>317</v>
      </c>
      <c r="P174" t="s">
        <v>317</v>
      </c>
      <c r="Q174">
        <v>1</v>
      </c>
      <c r="W174">
        <v>0</v>
      </c>
      <c r="X174">
        <v>-185737400</v>
      </c>
      <c r="Y174">
        <f t="shared" si="97"/>
        <v>0.152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0.152</v>
      </c>
      <c r="AU174" t="s">
        <v>3</v>
      </c>
      <c r="AV174">
        <v>2</v>
      </c>
      <c r="AW174">
        <v>2</v>
      </c>
      <c r="AX174">
        <v>64924569</v>
      </c>
      <c r="AY174">
        <v>1</v>
      </c>
      <c r="AZ174">
        <v>0</v>
      </c>
      <c r="BA174">
        <v>210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ROUND(Y174*Source!I210,7)</f>
        <v>2.1857999999999999E-3</v>
      </c>
      <c r="CY174">
        <f>AD174</f>
        <v>0</v>
      </c>
      <c r="CZ174">
        <f>AH174</f>
        <v>0</v>
      </c>
      <c r="DA174">
        <f>AL174</f>
        <v>1</v>
      </c>
      <c r="DB174">
        <f t="shared" si="98"/>
        <v>0</v>
      </c>
      <c r="DC174">
        <f t="shared" si="99"/>
        <v>0</v>
      </c>
      <c r="DD174" t="s">
        <v>3</v>
      </c>
      <c r="DE174" t="s">
        <v>3</v>
      </c>
      <c r="DF174">
        <f t="shared" si="100"/>
        <v>0</v>
      </c>
      <c r="DG174">
        <f>ROUND(ROUND(AF174,2)*CX174,2)</f>
        <v>0</v>
      </c>
      <c r="DH174">
        <f>ROUND(ROUND(AG174,2)*CX174,2)</f>
        <v>0</v>
      </c>
      <c r="DI174">
        <f t="shared" si="89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ROW(Source!A210)</f>
        <v>210</v>
      </c>
      <c r="B175">
        <v>64923884</v>
      </c>
      <c r="C175">
        <v>64924564</v>
      </c>
      <c r="D175">
        <v>29172378</v>
      </c>
      <c r="E175">
        <v>1</v>
      </c>
      <c r="F175">
        <v>1</v>
      </c>
      <c r="G175">
        <v>1</v>
      </c>
      <c r="H175">
        <v>2</v>
      </c>
      <c r="I175" t="s">
        <v>365</v>
      </c>
      <c r="J175" t="s">
        <v>366</v>
      </c>
      <c r="K175" t="s">
        <v>367</v>
      </c>
      <c r="L175">
        <v>1368</v>
      </c>
      <c r="N175">
        <v>1011</v>
      </c>
      <c r="O175" t="s">
        <v>321</v>
      </c>
      <c r="P175" t="s">
        <v>321</v>
      </c>
      <c r="Q175">
        <v>1</v>
      </c>
      <c r="W175">
        <v>0</v>
      </c>
      <c r="X175">
        <v>-1474388027</v>
      </c>
      <c r="Y175">
        <f t="shared" si="97"/>
        <v>0.152</v>
      </c>
      <c r="AA175">
        <v>0</v>
      </c>
      <c r="AB175">
        <v>88.01</v>
      </c>
      <c r="AC175">
        <v>11.6</v>
      </c>
      <c r="AD175">
        <v>0</v>
      </c>
      <c r="AE175">
        <v>0</v>
      </c>
      <c r="AF175">
        <v>88.01</v>
      </c>
      <c r="AG175">
        <v>11.6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0.152</v>
      </c>
      <c r="AU175" t="s">
        <v>3</v>
      </c>
      <c r="AV175">
        <v>0</v>
      </c>
      <c r="AW175">
        <v>2</v>
      </c>
      <c r="AX175">
        <v>64924570</v>
      </c>
      <c r="AY175">
        <v>1</v>
      </c>
      <c r="AZ175">
        <v>0</v>
      </c>
      <c r="BA175">
        <v>211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ROUND(Y175*Source!I210*DO175,7)</f>
        <v>0</v>
      </c>
      <c r="CX175">
        <f>ROUND(Y175*Source!I210,7)</f>
        <v>2.1857999999999999E-3</v>
      </c>
      <c r="CY175">
        <f>AB175</f>
        <v>88.01</v>
      </c>
      <c r="CZ175">
        <f>AF175</f>
        <v>88.01</v>
      </c>
      <c r="DA175">
        <f>AJ175</f>
        <v>1</v>
      </c>
      <c r="DB175">
        <f t="shared" si="98"/>
        <v>13.38</v>
      </c>
      <c r="DC175">
        <f t="shared" si="99"/>
        <v>1.76</v>
      </c>
      <c r="DD175" t="s">
        <v>3</v>
      </c>
      <c r="DE175" t="s">
        <v>3</v>
      </c>
      <c r="DF175">
        <f t="shared" si="100"/>
        <v>0</v>
      </c>
      <c r="DG175">
        <f>ROUND(ROUND(AF175,2)*CX175,2)</f>
        <v>0.19</v>
      </c>
      <c r="DH175">
        <f>ROUND(ROUND(AG175,2)*CX175,2)</f>
        <v>0.03</v>
      </c>
      <c r="DI175">
        <f t="shared" si="89"/>
        <v>0</v>
      </c>
      <c r="DJ175">
        <f>DG175</f>
        <v>0.19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ROW(Source!A211)</f>
        <v>211</v>
      </c>
      <c r="B176">
        <v>64923882</v>
      </c>
      <c r="C176">
        <v>64924564</v>
      </c>
      <c r="D176">
        <v>18406804</v>
      </c>
      <c r="E176">
        <v>1</v>
      </c>
      <c r="F176">
        <v>1</v>
      </c>
      <c r="G176">
        <v>1</v>
      </c>
      <c r="H176">
        <v>1</v>
      </c>
      <c r="I176" t="s">
        <v>339</v>
      </c>
      <c r="J176" t="s">
        <v>3</v>
      </c>
      <c r="K176" t="s">
        <v>340</v>
      </c>
      <c r="L176">
        <v>1369</v>
      </c>
      <c r="N176">
        <v>1013</v>
      </c>
      <c r="O176" t="s">
        <v>315</v>
      </c>
      <c r="P176" t="s">
        <v>315</v>
      </c>
      <c r="Q176">
        <v>1</v>
      </c>
      <c r="W176">
        <v>0</v>
      </c>
      <c r="X176">
        <v>254330056</v>
      </c>
      <c r="Y176">
        <f t="shared" si="97"/>
        <v>0.30299999999999999</v>
      </c>
      <c r="AA176">
        <v>0</v>
      </c>
      <c r="AB176">
        <v>0</v>
      </c>
      <c r="AC176">
        <v>0</v>
      </c>
      <c r="AD176">
        <v>7.8</v>
      </c>
      <c r="AE176">
        <v>0</v>
      </c>
      <c r="AF176">
        <v>0</v>
      </c>
      <c r="AG176">
        <v>0</v>
      </c>
      <c r="AH176">
        <v>7.8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0.30299999999999999</v>
      </c>
      <c r="AU176" t="s">
        <v>3</v>
      </c>
      <c r="AV176">
        <v>1</v>
      </c>
      <c r="AW176">
        <v>2</v>
      </c>
      <c r="AX176">
        <v>64924568</v>
      </c>
      <c r="AY176">
        <v>1</v>
      </c>
      <c r="AZ176">
        <v>0</v>
      </c>
      <c r="BA176">
        <v>212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ROUND(AT176*Source!I211*AH176*AL176,2)</f>
        <v>0.03</v>
      </c>
      <c r="CV176">
        <f>ROUND(Y176*Source!I211,7)</f>
        <v>4.3571E-3</v>
      </c>
      <c r="CW176">
        <v>0</v>
      </c>
      <c r="CX176">
        <f>ROUND(Y176*Source!I211,7)</f>
        <v>4.3571E-3</v>
      </c>
      <c r="CY176">
        <f>AD176</f>
        <v>7.8</v>
      </c>
      <c r="CZ176">
        <f>AH176</f>
        <v>7.8</v>
      </c>
      <c r="DA176">
        <f>AL176</f>
        <v>1</v>
      </c>
      <c r="DB176">
        <f t="shared" si="98"/>
        <v>2.36</v>
      </c>
      <c r="DC176">
        <f t="shared" si="99"/>
        <v>0</v>
      </c>
      <c r="DD176" t="s">
        <v>3</v>
      </c>
      <c r="DE176" t="s">
        <v>3</v>
      </c>
      <c r="DF176">
        <f t="shared" si="100"/>
        <v>0</v>
      </c>
      <c r="DG176">
        <f>ROUND(ROUND(AF176,2)*CX176,2)</f>
        <v>0</v>
      </c>
      <c r="DH176">
        <f>ROUND(ROUND(AG176,2)*CX176,2)</f>
        <v>0</v>
      </c>
      <c r="DI176">
        <f t="shared" si="89"/>
        <v>0.03</v>
      </c>
      <c r="DJ176">
        <f>DI176</f>
        <v>0.03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ROW(Source!A211)</f>
        <v>211</v>
      </c>
      <c r="B177">
        <v>64923882</v>
      </c>
      <c r="C177">
        <v>64924564</v>
      </c>
      <c r="D177">
        <v>121548</v>
      </c>
      <c r="E177">
        <v>1</v>
      </c>
      <c r="F177">
        <v>1</v>
      </c>
      <c r="G177">
        <v>1</v>
      </c>
      <c r="H177">
        <v>1</v>
      </c>
      <c r="I177" t="s">
        <v>40</v>
      </c>
      <c r="J177" t="s">
        <v>3</v>
      </c>
      <c r="K177" t="s">
        <v>316</v>
      </c>
      <c r="L177">
        <v>608254</v>
      </c>
      <c r="N177">
        <v>1013</v>
      </c>
      <c r="O177" t="s">
        <v>317</v>
      </c>
      <c r="P177" t="s">
        <v>317</v>
      </c>
      <c r="Q177">
        <v>1</v>
      </c>
      <c r="W177">
        <v>0</v>
      </c>
      <c r="X177">
        <v>-185737400</v>
      </c>
      <c r="Y177">
        <f t="shared" si="97"/>
        <v>0.152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5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0.152</v>
      </c>
      <c r="AU177" t="s">
        <v>3</v>
      </c>
      <c r="AV177">
        <v>2</v>
      </c>
      <c r="AW177">
        <v>2</v>
      </c>
      <c r="AX177">
        <v>64924569</v>
      </c>
      <c r="AY177">
        <v>1</v>
      </c>
      <c r="AZ177">
        <v>0</v>
      </c>
      <c r="BA177">
        <v>213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ROUND(Y177*Source!I211,7)</f>
        <v>2.1857999999999999E-3</v>
      </c>
      <c r="CY177">
        <f>AD177</f>
        <v>0</v>
      </c>
      <c r="CZ177">
        <f>AH177</f>
        <v>0</v>
      </c>
      <c r="DA177">
        <f>AL177</f>
        <v>1</v>
      </c>
      <c r="DB177">
        <f t="shared" si="98"/>
        <v>0</v>
      </c>
      <c r="DC177">
        <f t="shared" si="99"/>
        <v>0</v>
      </c>
      <c r="DD177" t="s">
        <v>3</v>
      </c>
      <c r="DE177" t="s">
        <v>3</v>
      </c>
      <c r="DF177">
        <f t="shared" si="100"/>
        <v>0</v>
      </c>
      <c r="DG177">
        <f>ROUND(ROUND(AF177,2)*CX177,2)</f>
        <v>0</v>
      </c>
      <c r="DH177">
        <f>ROUND(ROUND(AG177,2)*CX177,2)</f>
        <v>0</v>
      </c>
      <c r="DI177">
        <f t="shared" si="89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ROW(Source!A211)</f>
        <v>211</v>
      </c>
      <c r="B178">
        <v>64923882</v>
      </c>
      <c r="C178">
        <v>64924564</v>
      </c>
      <c r="D178">
        <v>29172378</v>
      </c>
      <c r="E178">
        <v>1</v>
      </c>
      <c r="F178">
        <v>1</v>
      </c>
      <c r="G178">
        <v>1</v>
      </c>
      <c r="H178">
        <v>2</v>
      </c>
      <c r="I178" t="s">
        <v>365</v>
      </c>
      <c r="J178" t="s">
        <v>366</v>
      </c>
      <c r="K178" t="s">
        <v>367</v>
      </c>
      <c r="L178">
        <v>1368</v>
      </c>
      <c r="N178">
        <v>1011</v>
      </c>
      <c r="O178" t="s">
        <v>321</v>
      </c>
      <c r="P178" t="s">
        <v>321</v>
      </c>
      <c r="Q178">
        <v>1</v>
      </c>
      <c r="W178">
        <v>0</v>
      </c>
      <c r="X178">
        <v>-1474388027</v>
      </c>
      <c r="Y178">
        <f t="shared" si="97"/>
        <v>0.152</v>
      </c>
      <c r="AA178">
        <v>0</v>
      </c>
      <c r="AB178">
        <v>1259.42</v>
      </c>
      <c r="AC178">
        <v>590.79</v>
      </c>
      <c r="AD178">
        <v>0</v>
      </c>
      <c r="AE178">
        <v>0</v>
      </c>
      <c r="AF178">
        <v>88.01</v>
      </c>
      <c r="AG178">
        <v>11.6</v>
      </c>
      <c r="AH178">
        <v>0</v>
      </c>
      <c r="AI178">
        <v>1</v>
      </c>
      <c r="AJ178">
        <v>14.31</v>
      </c>
      <c r="AK178">
        <v>50.93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0.152</v>
      </c>
      <c r="AU178" t="s">
        <v>3</v>
      </c>
      <c r="AV178">
        <v>0</v>
      </c>
      <c r="AW178">
        <v>2</v>
      </c>
      <c r="AX178">
        <v>64924570</v>
      </c>
      <c r="AY178">
        <v>1</v>
      </c>
      <c r="AZ178">
        <v>0</v>
      </c>
      <c r="BA178">
        <v>214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ROUND(Y178*Source!I211*DO178,7)</f>
        <v>0</v>
      </c>
      <c r="CX178">
        <f>ROUND(Y178*Source!I211,7)</f>
        <v>2.1857999999999999E-3</v>
      </c>
      <c r="CY178">
        <f>AB178</f>
        <v>1259.42</v>
      </c>
      <c r="CZ178">
        <f>AF178</f>
        <v>88.01</v>
      </c>
      <c r="DA178">
        <f>AJ178</f>
        <v>14.31</v>
      </c>
      <c r="DB178">
        <f t="shared" si="98"/>
        <v>13.38</v>
      </c>
      <c r="DC178">
        <f t="shared" si="99"/>
        <v>1.76</v>
      </c>
      <c r="DD178" t="s">
        <v>3</v>
      </c>
      <c r="DE178" t="s">
        <v>3</v>
      </c>
      <c r="DF178">
        <f t="shared" si="100"/>
        <v>0</v>
      </c>
      <c r="DG178">
        <f>ROUND(ROUND(AF178*AJ178,2)*CX178,2)</f>
        <v>2.75</v>
      </c>
      <c r="DH178">
        <f>ROUND(ROUND(AG178*AK178,2)*CX178,2)</f>
        <v>1.29</v>
      </c>
      <c r="DI178">
        <f t="shared" si="89"/>
        <v>0</v>
      </c>
      <c r="DJ178">
        <f>DG178</f>
        <v>2.75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ROW(Source!A212)</f>
        <v>212</v>
      </c>
      <c r="B179">
        <v>64923884</v>
      </c>
      <c r="C179">
        <v>64924571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40</v>
      </c>
      <c r="J179" t="s">
        <v>3</v>
      </c>
      <c r="K179" t="s">
        <v>316</v>
      </c>
      <c r="L179">
        <v>608254</v>
      </c>
      <c r="N179">
        <v>1013</v>
      </c>
      <c r="O179" t="s">
        <v>317</v>
      </c>
      <c r="P179" t="s">
        <v>317</v>
      </c>
      <c r="Q179">
        <v>1</v>
      </c>
      <c r="W179">
        <v>0</v>
      </c>
      <c r="X179">
        <v>-185737400</v>
      </c>
      <c r="Y179">
        <f t="shared" si="97"/>
        <v>2.4E-2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2.4E-2</v>
      </c>
      <c r="AU179" t="s">
        <v>3</v>
      </c>
      <c r="AV179">
        <v>2</v>
      </c>
      <c r="AW179">
        <v>2</v>
      </c>
      <c r="AX179">
        <v>64924574</v>
      </c>
      <c r="AY179">
        <v>1</v>
      </c>
      <c r="AZ179">
        <v>0</v>
      </c>
      <c r="BA179">
        <v>215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ROUND(Y179*Source!I212,7)</f>
        <v>0.624</v>
      </c>
      <c r="CY179">
        <f>AD179</f>
        <v>0</v>
      </c>
      <c r="CZ179">
        <f>AH179</f>
        <v>0</v>
      </c>
      <c r="DA179">
        <f>AL179</f>
        <v>1</v>
      </c>
      <c r="DB179">
        <f t="shared" si="98"/>
        <v>0</v>
      </c>
      <c r="DC179">
        <f t="shared" si="99"/>
        <v>0</v>
      </c>
      <c r="DD179" t="s">
        <v>3</v>
      </c>
      <c r="DE179" t="s">
        <v>3</v>
      </c>
      <c r="DF179">
        <f t="shared" si="100"/>
        <v>0</v>
      </c>
      <c r="DG179">
        <f>ROUND(ROUND(AF179,2)*CX179,2)</f>
        <v>0</v>
      </c>
      <c r="DH179">
        <f>ROUND(ROUND(AG179,2)*CX179,2)</f>
        <v>0</v>
      </c>
      <c r="DI179">
        <f t="shared" si="89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ROW(Source!A212)</f>
        <v>212</v>
      </c>
      <c r="B180">
        <v>64923884</v>
      </c>
      <c r="C180">
        <v>64924571</v>
      </c>
      <c r="D180">
        <v>29172766</v>
      </c>
      <c r="E180">
        <v>1</v>
      </c>
      <c r="F180">
        <v>1</v>
      </c>
      <c r="G180">
        <v>1</v>
      </c>
      <c r="H180">
        <v>2</v>
      </c>
      <c r="I180" t="s">
        <v>390</v>
      </c>
      <c r="J180" t="s">
        <v>391</v>
      </c>
      <c r="K180" t="s">
        <v>392</v>
      </c>
      <c r="L180">
        <v>1368</v>
      </c>
      <c r="N180">
        <v>1011</v>
      </c>
      <c r="O180" t="s">
        <v>321</v>
      </c>
      <c r="P180" t="s">
        <v>321</v>
      </c>
      <c r="Q180">
        <v>1</v>
      </c>
      <c r="W180">
        <v>0</v>
      </c>
      <c r="X180">
        <v>1906800380</v>
      </c>
      <c r="Y180">
        <f t="shared" si="97"/>
        <v>2.4E-2</v>
      </c>
      <c r="AA180">
        <v>0</v>
      </c>
      <c r="AB180">
        <v>125.7</v>
      </c>
      <c r="AC180">
        <v>13.5</v>
      </c>
      <c r="AD180">
        <v>0</v>
      </c>
      <c r="AE180">
        <v>0</v>
      </c>
      <c r="AF180">
        <v>125.7</v>
      </c>
      <c r="AG180">
        <v>13.5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2.4E-2</v>
      </c>
      <c r="AU180" t="s">
        <v>3</v>
      </c>
      <c r="AV180">
        <v>0</v>
      </c>
      <c r="AW180">
        <v>2</v>
      </c>
      <c r="AX180">
        <v>64924575</v>
      </c>
      <c r="AY180">
        <v>1</v>
      </c>
      <c r="AZ180">
        <v>0</v>
      </c>
      <c r="BA180">
        <v>216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ROUND(Y180*Source!I212*DO180,7)</f>
        <v>0</v>
      </c>
      <c r="CX180">
        <f>ROUND(Y180*Source!I212,7)</f>
        <v>0.624</v>
      </c>
      <c r="CY180">
        <f>AB180</f>
        <v>125.7</v>
      </c>
      <c r="CZ180">
        <f>AF180</f>
        <v>125.7</v>
      </c>
      <c r="DA180">
        <f>AJ180</f>
        <v>1</v>
      </c>
      <c r="DB180">
        <f t="shared" si="98"/>
        <v>3.02</v>
      </c>
      <c r="DC180">
        <f t="shared" si="99"/>
        <v>0.32</v>
      </c>
      <c r="DD180" t="s">
        <v>3</v>
      </c>
      <c r="DE180" t="s">
        <v>3</v>
      </c>
      <c r="DF180">
        <f t="shared" si="100"/>
        <v>0</v>
      </c>
      <c r="DG180">
        <f>ROUND(ROUND(AF180,2)*CX180,2)</f>
        <v>78.44</v>
      </c>
      <c r="DH180">
        <f>ROUND(ROUND(AG180,2)*CX180,2)</f>
        <v>8.42</v>
      </c>
      <c r="DI180">
        <f t="shared" si="89"/>
        <v>0</v>
      </c>
      <c r="DJ180">
        <f>DG180</f>
        <v>78.44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ROW(Source!A213)</f>
        <v>213</v>
      </c>
      <c r="B181">
        <v>64923882</v>
      </c>
      <c r="C181">
        <v>64924571</v>
      </c>
      <c r="D181">
        <v>121548</v>
      </c>
      <c r="E181">
        <v>1</v>
      </c>
      <c r="F181">
        <v>1</v>
      </c>
      <c r="G181">
        <v>1</v>
      </c>
      <c r="H181">
        <v>1</v>
      </c>
      <c r="I181" t="s">
        <v>40</v>
      </c>
      <c r="J181" t="s">
        <v>3</v>
      </c>
      <c r="K181" t="s">
        <v>316</v>
      </c>
      <c r="L181">
        <v>608254</v>
      </c>
      <c r="N181">
        <v>1013</v>
      </c>
      <c r="O181" t="s">
        <v>317</v>
      </c>
      <c r="P181" t="s">
        <v>317</v>
      </c>
      <c r="Q181">
        <v>1</v>
      </c>
      <c r="W181">
        <v>0</v>
      </c>
      <c r="X181">
        <v>-185737400</v>
      </c>
      <c r="Y181">
        <f t="shared" si="97"/>
        <v>2.4E-2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5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2.4E-2</v>
      </c>
      <c r="AU181" t="s">
        <v>3</v>
      </c>
      <c r="AV181">
        <v>2</v>
      </c>
      <c r="AW181">
        <v>2</v>
      </c>
      <c r="AX181">
        <v>64924574</v>
      </c>
      <c r="AY181">
        <v>1</v>
      </c>
      <c r="AZ181">
        <v>0</v>
      </c>
      <c r="BA181">
        <v>217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ROUND(Y181*Source!I213,7)</f>
        <v>0.624</v>
      </c>
      <c r="CY181">
        <f>AD181</f>
        <v>0</v>
      </c>
      <c r="CZ181">
        <f>AH181</f>
        <v>0</v>
      </c>
      <c r="DA181">
        <f>AL181</f>
        <v>1</v>
      </c>
      <c r="DB181">
        <f t="shared" si="98"/>
        <v>0</v>
      </c>
      <c r="DC181">
        <f t="shared" si="99"/>
        <v>0</v>
      </c>
      <c r="DD181" t="s">
        <v>3</v>
      </c>
      <c r="DE181" t="s">
        <v>3</v>
      </c>
      <c r="DF181">
        <f t="shared" si="100"/>
        <v>0</v>
      </c>
      <c r="DG181">
        <f>ROUND(ROUND(AF181,2)*CX181,2)</f>
        <v>0</v>
      </c>
      <c r="DH181">
        <f>ROUND(ROUND(AG181,2)*CX181,2)</f>
        <v>0</v>
      </c>
      <c r="DI181">
        <f t="shared" si="89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ROW(Source!A213)</f>
        <v>213</v>
      </c>
      <c r="B182">
        <v>64923882</v>
      </c>
      <c r="C182">
        <v>64924571</v>
      </c>
      <c r="D182">
        <v>29172766</v>
      </c>
      <c r="E182">
        <v>1</v>
      </c>
      <c r="F182">
        <v>1</v>
      </c>
      <c r="G182">
        <v>1</v>
      </c>
      <c r="H182">
        <v>2</v>
      </c>
      <c r="I182" t="s">
        <v>390</v>
      </c>
      <c r="J182" t="s">
        <v>391</v>
      </c>
      <c r="K182" t="s">
        <v>392</v>
      </c>
      <c r="L182">
        <v>1368</v>
      </c>
      <c r="N182">
        <v>1011</v>
      </c>
      <c r="O182" t="s">
        <v>321</v>
      </c>
      <c r="P182" t="s">
        <v>321</v>
      </c>
      <c r="Q182">
        <v>1</v>
      </c>
      <c r="W182">
        <v>0</v>
      </c>
      <c r="X182">
        <v>1906800380</v>
      </c>
      <c r="Y182">
        <f t="shared" si="97"/>
        <v>2.4E-2</v>
      </c>
      <c r="AA182">
        <v>0</v>
      </c>
      <c r="AB182">
        <v>1613.99</v>
      </c>
      <c r="AC182">
        <v>687.56</v>
      </c>
      <c r="AD182">
        <v>0</v>
      </c>
      <c r="AE182">
        <v>0</v>
      </c>
      <c r="AF182">
        <v>125.7</v>
      </c>
      <c r="AG182">
        <v>13.5</v>
      </c>
      <c r="AH182">
        <v>0</v>
      </c>
      <c r="AI182">
        <v>1</v>
      </c>
      <c r="AJ182">
        <v>12.84</v>
      </c>
      <c r="AK182">
        <v>50.93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2.4E-2</v>
      </c>
      <c r="AU182" t="s">
        <v>3</v>
      </c>
      <c r="AV182">
        <v>0</v>
      </c>
      <c r="AW182">
        <v>2</v>
      </c>
      <c r="AX182">
        <v>64924575</v>
      </c>
      <c r="AY182">
        <v>1</v>
      </c>
      <c r="AZ182">
        <v>0</v>
      </c>
      <c r="BA182">
        <v>218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ROUND(Y182*Source!I213*DO182,7)</f>
        <v>0</v>
      </c>
      <c r="CX182">
        <f>ROUND(Y182*Source!I213,7)</f>
        <v>0.624</v>
      </c>
      <c r="CY182">
        <f>AB182</f>
        <v>1613.99</v>
      </c>
      <c r="CZ182">
        <f>AF182</f>
        <v>125.7</v>
      </c>
      <c r="DA182">
        <f>AJ182</f>
        <v>12.84</v>
      </c>
      <c r="DB182">
        <f t="shared" si="98"/>
        <v>3.02</v>
      </c>
      <c r="DC182">
        <f t="shared" si="99"/>
        <v>0.32</v>
      </c>
      <c r="DD182" t="s">
        <v>3</v>
      </c>
      <c r="DE182" t="s">
        <v>3</v>
      </c>
      <c r="DF182">
        <f t="shared" si="100"/>
        <v>0</v>
      </c>
      <c r="DG182">
        <f>ROUND(ROUND(AF182*AJ182,2)*CX182,2)</f>
        <v>1007.13</v>
      </c>
      <c r="DH182">
        <f>ROUND(ROUND(AG182*AK182,2)*CX182,2)</f>
        <v>429.04</v>
      </c>
      <c r="DI182">
        <f t="shared" si="89"/>
        <v>0</v>
      </c>
      <c r="DJ182">
        <f>DG182</f>
        <v>1007.13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ROW(Source!A214)</f>
        <v>214</v>
      </c>
      <c r="B183">
        <v>64923884</v>
      </c>
      <c r="C183">
        <v>64924576</v>
      </c>
      <c r="D183">
        <v>29174925</v>
      </c>
      <c r="E183">
        <v>1</v>
      </c>
      <c r="F183">
        <v>1</v>
      </c>
      <c r="G183">
        <v>1</v>
      </c>
      <c r="H183">
        <v>2</v>
      </c>
      <c r="I183" t="s">
        <v>344</v>
      </c>
      <c r="J183" t="s">
        <v>345</v>
      </c>
      <c r="K183" t="s">
        <v>346</v>
      </c>
      <c r="L183">
        <v>1368</v>
      </c>
      <c r="N183">
        <v>1011</v>
      </c>
      <c r="O183" t="s">
        <v>321</v>
      </c>
      <c r="P183" t="s">
        <v>321</v>
      </c>
      <c r="Q183">
        <v>1</v>
      </c>
      <c r="W183">
        <v>0</v>
      </c>
      <c r="X183">
        <v>-20649614</v>
      </c>
      <c r="Y183">
        <f t="shared" si="97"/>
        <v>0.23799999999999999</v>
      </c>
      <c r="AA183">
        <v>0</v>
      </c>
      <c r="AB183">
        <v>112.47</v>
      </c>
      <c r="AC183">
        <v>13.5</v>
      </c>
      <c r="AD183">
        <v>0</v>
      </c>
      <c r="AE183">
        <v>0</v>
      </c>
      <c r="AF183">
        <v>112.47</v>
      </c>
      <c r="AG183">
        <v>13.5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0.23799999999999999</v>
      </c>
      <c r="AU183" t="s">
        <v>3</v>
      </c>
      <c r="AV183">
        <v>0</v>
      </c>
      <c r="AW183">
        <v>2</v>
      </c>
      <c r="AX183">
        <v>64924578</v>
      </c>
      <c r="AY183">
        <v>1</v>
      </c>
      <c r="AZ183">
        <v>6144</v>
      </c>
      <c r="BA183">
        <v>219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ROUND(Y183*Source!I214*DO183,7)</f>
        <v>0</v>
      </c>
      <c r="CX183">
        <f>ROUND(Y183*Source!I214,7)</f>
        <v>6.1879999999999997</v>
      </c>
      <c r="CY183">
        <f>AB183</f>
        <v>112.47</v>
      </c>
      <c r="CZ183">
        <f>AF183</f>
        <v>112.47</v>
      </c>
      <c r="DA183">
        <f>AJ183</f>
        <v>1</v>
      </c>
      <c r="DB183">
        <f t="shared" si="98"/>
        <v>26.77</v>
      </c>
      <c r="DC183">
        <f t="shared" si="99"/>
        <v>3.21</v>
      </c>
      <c r="DD183" t="s">
        <v>3</v>
      </c>
      <c r="DE183" t="s">
        <v>3</v>
      </c>
      <c r="DF183">
        <f t="shared" si="100"/>
        <v>0</v>
      </c>
      <c r="DG183">
        <f>ROUND(ROUND(AF183,2)*CX183,2)</f>
        <v>695.96</v>
      </c>
      <c r="DH183">
        <f>ROUND(ROUND(AG183,2)*CX183,2)</f>
        <v>83.54</v>
      </c>
      <c r="DI183">
        <f t="shared" si="89"/>
        <v>0</v>
      </c>
      <c r="DJ183">
        <f>DG183</f>
        <v>695.96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ROW(Source!A215)</f>
        <v>215</v>
      </c>
      <c r="B184">
        <v>64923882</v>
      </c>
      <c r="C184">
        <v>64924576</v>
      </c>
      <c r="D184">
        <v>29174925</v>
      </c>
      <c r="E184">
        <v>1</v>
      </c>
      <c r="F184">
        <v>1</v>
      </c>
      <c r="G184">
        <v>1</v>
      </c>
      <c r="H184">
        <v>2</v>
      </c>
      <c r="I184" t="s">
        <v>344</v>
      </c>
      <c r="J184" t="s">
        <v>345</v>
      </c>
      <c r="K184" t="s">
        <v>346</v>
      </c>
      <c r="L184">
        <v>1368</v>
      </c>
      <c r="N184">
        <v>1011</v>
      </c>
      <c r="O184" t="s">
        <v>321</v>
      </c>
      <c r="P184" t="s">
        <v>321</v>
      </c>
      <c r="Q184">
        <v>1</v>
      </c>
      <c r="W184">
        <v>0</v>
      </c>
      <c r="X184">
        <v>-20649614</v>
      </c>
      <c r="Y184">
        <f t="shared" si="97"/>
        <v>0.23799999999999999</v>
      </c>
      <c r="AA184">
        <v>0</v>
      </c>
      <c r="AB184">
        <v>2376.4899999999998</v>
      </c>
      <c r="AC184">
        <v>687.56</v>
      </c>
      <c r="AD184">
        <v>0</v>
      </c>
      <c r="AE184">
        <v>0</v>
      </c>
      <c r="AF184">
        <v>112.47</v>
      </c>
      <c r="AG184">
        <v>13.5</v>
      </c>
      <c r="AH184">
        <v>0</v>
      </c>
      <c r="AI184">
        <v>1</v>
      </c>
      <c r="AJ184">
        <v>21.13</v>
      </c>
      <c r="AK184">
        <v>50.93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0.23799999999999999</v>
      </c>
      <c r="AU184" t="s">
        <v>3</v>
      </c>
      <c r="AV184">
        <v>0</v>
      </c>
      <c r="AW184">
        <v>2</v>
      </c>
      <c r="AX184">
        <v>64924578</v>
      </c>
      <c r="AY184">
        <v>1</v>
      </c>
      <c r="AZ184">
        <v>6144</v>
      </c>
      <c r="BA184">
        <v>220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ROUND(Y184*Source!I215*DO184,7)</f>
        <v>0</v>
      </c>
      <c r="CX184">
        <f>ROUND(Y184*Source!I215,7)</f>
        <v>6.1879999999999997</v>
      </c>
      <c r="CY184">
        <f>AB184</f>
        <v>2376.4899999999998</v>
      </c>
      <c r="CZ184">
        <f>AF184</f>
        <v>112.47</v>
      </c>
      <c r="DA184">
        <f>AJ184</f>
        <v>21.13</v>
      </c>
      <c r="DB184">
        <f t="shared" si="98"/>
        <v>26.77</v>
      </c>
      <c r="DC184">
        <f t="shared" si="99"/>
        <v>3.21</v>
      </c>
      <c r="DD184" t="s">
        <v>3</v>
      </c>
      <c r="DE184" t="s">
        <v>3</v>
      </c>
      <c r="DF184">
        <f t="shared" si="100"/>
        <v>0</v>
      </c>
      <c r="DG184">
        <f>ROUND(ROUND(AF184*AJ184,2)*CX184,2)</f>
        <v>14705.72</v>
      </c>
      <c r="DH184">
        <f>ROUND(ROUND(AG184*AK184,2)*CX184,2)</f>
        <v>4254.62</v>
      </c>
      <c r="DI184">
        <f t="shared" si="89"/>
        <v>0</v>
      </c>
      <c r="DJ184">
        <f>DG184</f>
        <v>14705.72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ROW(Source!A251)</f>
        <v>251</v>
      </c>
      <c r="B185">
        <v>64923884</v>
      </c>
      <c r="C185">
        <v>64924579</v>
      </c>
      <c r="D185">
        <v>121548</v>
      </c>
      <c r="E185">
        <v>1</v>
      </c>
      <c r="F185">
        <v>1</v>
      </c>
      <c r="G185">
        <v>1</v>
      </c>
      <c r="H185">
        <v>1</v>
      </c>
      <c r="I185" t="s">
        <v>40</v>
      </c>
      <c r="J185" t="s">
        <v>3</v>
      </c>
      <c r="K185" t="s">
        <v>316</v>
      </c>
      <c r="L185">
        <v>608254</v>
      </c>
      <c r="N185">
        <v>1013</v>
      </c>
      <c r="O185" t="s">
        <v>317</v>
      </c>
      <c r="P185" t="s">
        <v>317</v>
      </c>
      <c r="Q185">
        <v>1</v>
      </c>
      <c r="W185">
        <v>0</v>
      </c>
      <c r="X185">
        <v>-185737400</v>
      </c>
      <c r="Y185">
        <f t="shared" ref="Y185:Y192" si="101">(AT185*ROUND((1.2*1.2),7))</f>
        <v>5.5439999999999996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3.85</v>
      </c>
      <c r="AU185" t="s">
        <v>185</v>
      </c>
      <c r="AV185">
        <v>2</v>
      </c>
      <c r="AW185">
        <v>2</v>
      </c>
      <c r="AX185">
        <v>64924582</v>
      </c>
      <c r="AY185">
        <v>1</v>
      </c>
      <c r="AZ185">
        <v>0</v>
      </c>
      <c r="BA185">
        <v>221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ROUND(Y185*Source!I251,7)</f>
        <v>1.207206</v>
      </c>
      <c r="CY185">
        <f>AD185</f>
        <v>0</v>
      </c>
      <c r="CZ185">
        <f>AH185</f>
        <v>0</v>
      </c>
      <c r="DA185">
        <f>AL185</f>
        <v>1</v>
      </c>
      <c r="DB185">
        <f t="shared" ref="DB185:DB192" si="102">ROUND((ROUND(AT185*CZ185,2)*ROUND((1.2*1.2),7)),2)</f>
        <v>0</v>
      </c>
      <c r="DC185">
        <f t="shared" ref="DC185:DC192" si="103">ROUND((ROUND(AT185*AG185,2)*ROUND((1.2*1.2),7)),2)</f>
        <v>0</v>
      </c>
      <c r="DD185" t="s">
        <v>3</v>
      </c>
      <c r="DE185" t="s">
        <v>3</v>
      </c>
      <c r="DF185">
        <f t="shared" si="100"/>
        <v>0</v>
      </c>
      <c r="DG185">
        <f>ROUND(ROUND(AF185,2)*CX185,2)</f>
        <v>0</v>
      </c>
      <c r="DH185">
        <f>ROUND(ROUND(AG185,2)*CX185,2)</f>
        <v>0</v>
      </c>
      <c r="DI185">
        <f t="shared" si="89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ROW(Source!A251)</f>
        <v>251</v>
      </c>
      <c r="B186">
        <v>64923884</v>
      </c>
      <c r="C186">
        <v>64924579</v>
      </c>
      <c r="D186">
        <v>29172875</v>
      </c>
      <c r="E186">
        <v>1</v>
      </c>
      <c r="F186">
        <v>1</v>
      </c>
      <c r="G186">
        <v>1</v>
      </c>
      <c r="H186">
        <v>2</v>
      </c>
      <c r="I186" t="s">
        <v>393</v>
      </c>
      <c r="J186" t="s">
        <v>394</v>
      </c>
      <c r="K186" t="s">
        <v>395</v>
      </c>
      <c r="L186">
        <v>1368</v>
      </c>
      <c r="N186">
        <v>1011</v>
      </c>
      <c r="O186" t="s">
        <v>321</v>
      </c>
      <c r="P186" t="s">
        <v>321</v>
      </c>
      <c r="Q186">
        <v>1</v>
      </c>
      <c r="W186">
        <v>0</v>
      </c>
      <c r="X186">
        <v>-340194408</v>
      </c>
      <c r="Y186">
        <f t="shared" si="101"/>
        <v>5.5439999999999996</v>
      </c>
      <c r="AA186">
        <v>0</v>
      </c>
      <c r="AB186">
        <v>143.5</v>
      </c>
      <c r="AC186">
        <v>13.5</v>
      </c>
      <c r="AD186">
        <v>0</v>
      </c>
      <c r="AE186">
        <v>0</v>
      </c>
      <c r="AF186">
        <v>143.5</v>
      </c>
      <c r="AG186">
        <v>13.5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3.85</v>
      </c>
      <c r="AU186" t="s">
        <v>185</v>
      </c>
      <c r="AV186">
        <v>0</v>
      </c>
      <c r="AW186">
        <v>2</v>
      </c>
      <c r="AX186">
        <v>64924583</v>
      </c>
      <c r="AY186">
        <v>1</v>
      </c>
      <c r="AZ186">
        <v>0</v>
      </c>
      <c r="BA186">
        <v>222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ROUND(Y186*Source!I251*DO186,7)</f>
        <v>0</v>
      </c>
      <c r="CX186">
        <f>ROUND(Y186*Source!I251,7)</f>
        <v>1.207206</v>
      </c>
      <c r="CY186">
        <f>AB186</f>
        <v>143.5</v>
      </c>
      <c r="CZ186">
        <f>AF186</f>
        <v>143.5</v>
      </c>
      <c r="DA186">
        <f>AJ186</f>
        <v>1</v>
      </c>
      <c r="DB186">
        <f t="shared" si="102"/>
        <v>795.57</v>
      </c>
      <c r="DC186">
        <f t="shared" si="103"/>
        <v>74.849999999999994</v>
      </c>
      <c r="DD186" t="s">
        <v>3</v>
      </c>
      <c r="DE186" t="s">
        <v>3</v>
      </c>
      <c r="DF186">
        <f t="shared" si="100"/>
        <v>0</v>
      </c>
      <c r="DG186">
        <f>ROUND(ROUND(AF186,2)*CX186,2)</f>
        <v>173.23</v>
      </c>
      <c r="DH186">
        <f>ROUND(ROUND(AG186,2)*CX186,2)</f>
        <v>16.3</v>
      </c>
      <c r="DI186">
        <f t="shared" si="89"/>
        <v>0</v>
      </c>
      <c r="DJ186">
        <f>DG186</f>
        <v>173.23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ROW(Source!A252)</f>
        <v>252</v>
      </c>
      <c r="B187">
        <v>64923882</v>
      </c>
      <c r="C187">
        <v>64924579</v>
      </c>
      <c r="D187">
        <v>121548</v>
      </c>
      <c r="E187">
        <v>1</v>
      </c>
      <c r="F187">
        <v>1</v>
      </c>
      <c r="G187">
        <v>1</v>
      </c>
      <c r="H187">
        <v>1</v>
      </c>
      <c r="I187" t="s">
        <v>40</v>
      </c>
      <c r="J187" t="s">
        <v>3</v>
      </c>
      <c r="K187" t="s">
        <v>316</v>
      </c>
      <c r="L187">
        <v>608254</v>
      </c>
      <c r="N187">
        <v>1013</v>
      </c>
      <c r="O187" t="s">
        <v>317</v>
      </c>
      <c r="P187" t="s">
        <v>317</v>
      </c>
      <c r="Q187">
        <v>1</v>
      </c>
      <c r="W187">
        <v>0</v>
      </c>
      <c r="X187">
        <v>-185737400</v>
      </c>
      <c r="Y187">
        <f t="shared" si="101"/>
        <v>5.5439999999999996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5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3.85</v>
      </c>
      <c r="AU187" t="s">
        <v>185</v>
      </c>
      <c r="AV187">
        <v>2</v>
      </c>
      <c r="AW187">
        <v>2</v>
      </c>
      <c r="AX187">
        <v>64924582</v>
      </c>
      <c r="AY187">
        <v>1</v>
      </c>
      <c r="AZ187">
        <v>0</v>
      </c>
      <c r="BA187">
        <v>223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ROUND(Y187*Source!I252,7)</f>
        <v>1.207206</v>
      </c>
      <c r="CY187">
        <f>AD187</f>
        <v>0</v>
      </c>
      <c r="CZ187">
        <f>AH187</f>
        <v>0</v>
      </c>
      <c r="DA187">
        <f>AL187</f>
        <v>1</v>
      </c>
      <c r="DB187">
        <f t="shared" si="102"/>
        <v>0</v>
      </c>
      <c r="DC187">
        <f t="shared" si="103"/>
        <v>0</v>
      </c>
      <c r="DD187" t="s">
        <v>3</v>
      </c>
      <c r="DE187" t="s">
        <v>3</v>
      </c>
      <c r="DF187">
        <f t="shared" si="100"/>
        <v>0</v>
      </c>
      <c r="DG187">
        <f>ROUND(ROUND(AF187,2)*CX187,2)</f>
        <v>0</v>
      </c>
      <c r="DH187">
        <f>ROUND(ROUND(AG187,2)*CX187,2)</f>
        <v>0</v>
      </c>
      <c r="DI187">
        <f t="shared" si="89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ROW(Source!A252)</f>
        <v>252</v>
      </c>
      <c r="B188">
        <v>64923882</v>
      </c>
      <c r="C188">
        <v>64924579</v>
      </c>
      <c r="D188">
        <v>29172875</v>
      </c>
      <c r="E188">
        <v>1</v>
      </c>
      <c r="F188">
        <v>1</v>
      </c>
      <c r="G188">
        <v>1</v>
      </c>
      <c r="H188">
        <v>2</v>
      </c>
      <c r="I188" t="s">
        <v>393</v>
      </c>
      <c r="J188" t="s">
        <v>394</v>
      </c>
      <c r="K188" t="s">
        <v>395</v>
      </c>
      <c r="L188">
        <v>1368</v>
      </c>
      <c r="N188">
        <v>1011</v>
      </c>
      <c r="O188" t="s">
        <v>321</v>
      </c>
      <c r="P188" t="s">
        <v>321</v>
      </c>
      <c r="Q188">
        <v>1</v>
      </c>
      <c r="W188">
        <v>0</v>
      </c>
      <c r="X188">
        <v>-340194408</v>
      </c>
      <c r="Y188">
        <f t="shared" si="101"/>
        <v>5.5439999999999996</v>
      </c>
      <c r="AA188">
        <v>0</v>
      </c>
      <c r="AB188">
        <v>1980.3</v>
      </c>
      <c r="AC188">
        <v>687.56</v>
      </c>
      <c r="AD188">
        <v>0</v>
      </c>
      <c r="AE188">
        <v>0</v>
      </c>
      <c r="AF188">
        <v>143.5</v>
      </c>
      <c r="AG188">
        <v>13.5</v>
      </c>
      <c r="AH188">
        <v>0</v>
      </c>
      <c r="AI188">
        <v>1</v>
      </c>
      <c r="AJ188">
        <v>13.8</v>
      </c>
      <c r="AK188">
        <v>50.93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3.85</v>
      </c>
      <c r="AU188" t="s">
        <v>185</v>
      </c>
      <c r="AV188">
        <v>0</v>
      </c>
      <c r="AW188">
        <v>2</v>
      </c>
      <c r="AX188">
        <v>64924583</v>
      </c>
      <c r="AY188">
        <v>1</v>
      </c>
      <c r="AZ188">
        <v>0</v>
      </c>
      <c r="BA188">
        <v>224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ROUND(Y188*Source!I252*DO188,7)</f>
        <v>0</v>
      </c>
      <c r="CX188">
        <f>ROUND(Y188*Source!I252,7)</f>
        <v>1.207206</v>
      </c>
      <c r="CY188">
        <f>AB188</f>
        <v>1980.3</v>
      </c>
      <c r="CZ188">
        <f>AF188</f>
        <v>143.5</v>
      </c>
      <c r="DA188">
        <f>AJ188</f>
        <v>13.8</v>
      </c>
      <c r="DB188">
        <f t="shared" si="102"/>
        <v>795.57</v>
      </c>
      <c r="DC188">
        <f t="shared" si="103"/>
        <v>74.849999999999994</v>
      </c>
      <c r="DD188" t="s">
        <v>3</v>
      </c>
      <c r="DE188" t="s">
        <v>3</v>
      </c>
      <c r="DF188">
        <f t="shared" si="100"/>
        <v>0</v>
      </c>
      <c r="DG188">
        <f>ROUND(ROUND(AF188*AJ188,2)*CX188,2)</f>
        <v>2390.63</v>
      </c>
      <c r="DH188">
        <f>ROUND(ROUND(AG188*AK188,2)*CX188,2)</f>
        <v>830.03</v>
      </c>
      <c r="DI188">
        <f t="shared" si="89"/>
        <v>0</v>
      </c>
      <c r="DJ188">
        <f>DG188</f>
        <v>2390.63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ROW(Source!A253)</f>
        <v>253</v>
      </c>
      <c r="B189">
        <v>64923884</v>
      </c>
      <c r="C189">
        <v>64924584</v>
      </c>
      <c r="D189">
        <v>121548</v>
      </c>
      <c r="E189">
        <v>1</v>
      </c>
      <c r="F189">
        <v>1</v>
      </c>
      <c r="G189">
        <v>1</v>
      </c>
      <c r="H189">
        <v>1</v>
      </c>
      <c r="I189" t="s">
        <v>40</v>
      </c>
      <c r="J189" t="s">
        <v>3</v>
      </c>
      <c r="K189" t="s">
        <v>316</v>
      </c>
      <c r="L189">
        <v>608254</v>
      </c>
      <c r="N189">
        <v>1013</v>
      </c>
      <c r="O189" t="s">
        <v>317</v>
      </c>
      <c r="P189" t="s">
        <v>317</v>
      </c>
      <c r="Q189">
        <v>1</v>
      </c>
      <c r="W189">
        <v>0</v>
      </c>
      <c r="X189">
        <v>-185737400</v>
      </c>
      <c r="Y189">
        <f t="shared" si="101"/>
        <v>4.2047999999999996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2.92</v>
      </c>
      <c r="AU189" t="s">
        <v>185</v>
      </c>
      <c r="AV189">
        <v>2</v>
      </c>
      <c r="AW189">
        <v>2</v>
      </c>
      <c r="AX189">
        <v>64924587</v>
      </c>
      <c r="AY189">
        <v>1</v>
      </c>
      <c r="AZ189">
        <v>6144</v>
      </c>
      <c r="BA189">
        <v>225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ROUND(Y189*Source!I253,7)</f>
        <v>0.91559520000000005</v>
      </c>
      <c r="CY189">
        <f>AD189</f>
        <v>0</v>
      </c>
      <c r="CZ189">
        <f>AH189</f>
        <v>0</v>
      </c>
      <c r="DA189">
        <f>AL189</f>
        <v>1</v>
      </c>
      <c r="DB189">
        <f t="shared" si="102"/>
        <v>0</v>
      </c>
      <c r="DC189">
        <f t="shared" si="103"/>
        <v>0</v>
      </c>
      <c r="DD189" t="s">
        <v>3</v>
      </c>
      <c r="DE189" t="s">
        <v>3</v>
      </c>
      <c r="DF189">
        <f t="shared" si="100"/>
        <v>0</v>
      </c>
      <c r="DG189">
        <f>ROUND(ROUND(AF189,2)*CX189,2)</f>
        <v>0</v>
      </c>
      <c r="DH189">
        <f>ROUND(ROUND(AG189,2)*CX189,2)</f>
        <v>0</v>
      </c>
      <c r="DI189">
        <f t="shared" si="89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ROW(Source!A253)</f>
        <v>253</v>
      </c>
      <c r="B190">
        <v>64923884</v>
      </c>
      <c r="C190">
        <v>64924584</v>
      </c>
      <c r="D190">
        <v>29172875</v>
      </c>
      <c r="E190">
        <v>1</v>
      </c>
      <c r="F190">
        <v>1</v>
      </c>
      <c r="G190">
        <v>1</v>
      </c>
      <c r="H190">
        <v>2</v>
      </c>
      <c r="I190" t="s">
        <v>393</v>
      </c>
      <c r="J190" t="s">
        <v>394</v>
      </c>
      <c r="K190" t="s">
        <v>395</v>
      </c>
      <c r="L190">
        <v>1368</v>
      </c>
      <c r="N190">
        <v>1011</v>
      </c>
      <c r="O190" t="s">
        <v>321</v>
      </c>
      <c r="P190" t="s">
        <v>321</v>
      </c>
      <c r="Q190">
        <v>1</v>
      </c>
      <c r="W190">
        <v>0</v>
      </c>
      <c r="X190">
        <v>-340194408</v>
      </c>
      <c r="Y190">
        <f t="shared" si="101"/>
        <v>4.2047999999999996</v>
      </c>
      <c r="AA190">
        <v>0</v>
      </c>
      <c r="AB190">
        <v>143.5</v>
      </c>
      <c r="AC190">
        <v>13.5</v>
      </c>
      <c r="AD190">
        <v>0</v>
      </c>
      <c r="AE190">
        <v>0</v>
      </c>
      <c r="AF190">
        <v>143.5</v>
      </c>
      <c r="AG190">
        <v>13.5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2.92</v>
      </c>
      <c r="AU190" t="s">
        <v>185</v>
      </c>
      <c r="AV190">
        <v>0</v>
      </c>
      <c r="AW190">
        <v>2</v>
      </c>
      <c r="AX190">
        <v>64924588</v>
      </c>
      <c r="AY190">
        <v>1</v>
      </c>
      <c r="AZ190">
        <v>6144</v>
      </c>
      <c r="BA190">
        <v>226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ROUND(Y190*Source!I253*DO190,7)</f>
        <v>0</v>
      </c>
      <c r="CX190">
        <f>ROUND(Y190*Source!I253,7)</f>
        <v>0.91559520000000005</v>
      </c>
      <c r="CY190">
        <f>AB190</f>
        <v>143.5</v>
      </c>
      <c r="CZ190">
        <f>AF190</f>
        <v>143.5</v>
      </c>
      <c r="DA190">
        <f>AJ190</f>
        <v>1</v>
      </c>
      <c r="DB190">
        <f t="shared" si="102"/>
        <v>603.39</v>
      </c>
      <c r="DC190">
        <f t="shared" si="103"/>
        <v>56.76</v>
      </c>
      <c r="DD190" t="s">
        <v>3</v>
      </c>
      <c r="DE190" t="s">
        <v>3</v>
      </c>
      <c r="DF190">
        <f t="shared" si="100"/>
        <v>0</v>
      </c>
      <c r="DG190">
        <f>ROUND(ROUND(AF190,2)*CX190,2)</f>
        <v>131.38999999999999</v>
      </c>
      <c r="DH190">
        <f>ROUND(ROUND(AG190,2)*CX190,2)</f>
        <v>12.36</v>
      </c>
      <c r="DI190">
        <f t="shared" si="89"/>
        <v>0</v>
      </c>
      <c r="DJ190">
        <f>DG190</f>
        <v>131.38999999999999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ROW(Source!A254)</f>
        <v>254</v>
      </c>
      <c r="B191">
        <v>64923882</v>
      </c>
      <c r="C191">
        <v>64924584</v>
      </c>
      <c r="D191">
        <v>121548</v>
      </c>
      <c r="E191">
        <v>1</v>
      </c>
      <c r="F191">
        <v>1</v>
      </c>
      <c r="G191">
        <v>1</v>
      </c>
      <c r="H191">
        <v>1</v>
      </c>
      <c r="I191" t="s">
        <v>40</v>
      </c>
      <c r="J191" t="s">
        <v>3</v>
      </c>
      <c r="K191" t="s">
        <v>316</v>
      </c>
      <c r="L191">
        <v>608254</v>
      </c>
      <c r="N191">
        <v>1013</v>
      </c>
      <c r="O191" t="s">
        <v>317</v>
      </c>
      <c r="P191" t="s">
        <v>317</v>
      </c>
      <c r="Q191">
        <v>1</v>
      </c>
      <c r="W191">
        <v>0</v>
      </c>
      <c r="X191">
        <v>-185737400</v>
      </c>
      <c r="Y191">
        <f t="shared" si="101"/>
        <v>4.2047999999999996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5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2.92</v>
      </c>
      <c r="AU191" t="s">
        <v>185</v>
      </c>
      <c r="AV191">
        <v>2</v>
      </c>
      <c r="AW191">
        <v>2</v>
      </c>
      <c r="AX191">
        <v>64924587</v>
      </c>
      <c r="AY191">
        <v>1</v>
      </c>
      <c r="AZ191">
        <v>6144</v>
      </c>
      <c r="BA191">
        <v>227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ROUND(Y191*Source!I254,7)</f>
        <v>0.91559520000000005</v>
      </c>
      <c r="CY191">
        <f>AD191</f>
        <v>0</v>
      </c>
      <c r="CZ191">
        <f>AH191</f>
        <v>0</v>
      </c>
      <c r="DA191">
        <f>AL191</f>
        <v>1</v>
      </c>
      <c r="DB191">
        <f t="shared" si="102"/>
        <v>0</v>
      </c>
      <c r="DC191">
        <f t="shared" si="103"/>
        <v>0</v>
      </c>
      <c r="DD191" t="s">
        <v>3</v>
      </c>
      <c r="DE191" t="s">
        <v>3</v>
      </c>
      <c r="DF191">
        <f t="shared" si="100"/>
        <v>0</v>
      </c>
      <c r="DG191">
        <f>ROUND(ROUND(AF191,2)*CX191,2)</f>
        <v>0</v>
      </c>
      <c r="DH191">
        <f>ROUND(ROUND(AG191,2)*CX191,2)</f>
        <v>0</v>
      </c>
      <c r="DI191">
        <f t="shared" si="89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ROW(Source!A254)</f>
        <v>254</v>
      </c>
      <c r="B192">
        <v>64923882</v>
      </c>
      <c r="C192">
        <v>64924584</v>
      </c>
      <c r="D192">
        <v>29172875</v>
      </c>
      <c r="E192">
        <v>1</v>
      </c>
      <c r="F192">
        <v>1</v>
      </c>
      <c r="G192">
        <v>1</v>
      </c>
      <c r="H192">
        <v>2</v>
      </c>
      <c r="I192" t="s">
        <v>393</v>
      </c>
      <c r="J192" t="s">
        <v>394</v>
      </c>
      <c r="K192" t="s">
        <v>395</v>
      </c>
      <c r="L192">
        <v>1368</v>
      </c>
      <c r="N192">
        <v>1011</v>
      </c>
      <c r="O192" t="s">
        <v>321</v>
      </c>
      <c r="P192" t="s">
        <v>321</v>
      </c>
      <c r="Q192">
        <v>1</v>
      </c>
      <c r="W192">
        <v>0</v>
      </c>
      <c r="X192">
        <v>-340194408</v>
      </c>
      <c r="Y192">
        <f t="shared" si="101"/>
        <v>4.2047999999999996</v>
      </c>
      <c r="AA192">
        <v>0</v>
      </c>
      <c r="AB192">
        <v>1980.3</v>
      </c>
      <c r="AC192">
        <v>687.56</v>
      </c>
      <c r="AD192">
        <v>0</v>
      </c>
      <c r="AE192">
        <v>0</v>
      </c>
      <c r="AF192">
        <v>143.5</v>
      </c>
      <c r="AG192">
        <v>13.5</v>
      </c>
      <c r="AH192">
        <v>0</v>
      </c>
      <c r="AI192">
        <v>1</v>
      </c>
      <c r="AJ192">
        <v>13.8</v>
      </c>
      <c r="AK192">
        <v>50.93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2.92</v>
      </c>
      <c r="AU192" t="s">
        <v>185</v>
      </c>
      <c r="AV192">
        <v>0</v>
      </c>
      <c r="AW192">
        <v>2</v>
      </c>
      <c r="AX192">
        <v>64924588</v>
      </c>
      <c r="AY192">
        <v>1</v>
      </c>
      <c r="AZ192">
        <v>6144</v>
      </c>
      <c r="BA192">
        <v>228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ROUND(Y192*Source!I254*DO192,7)</f>
        <v>0</v>
      </c>
      <c r="CX192">
        <f>ROUND(Y192*Source!I254,7)</f>
        <v>0.91559520000000005</v>
      </c>
      <c r="CY192">
        <f>AB192</f>
        <v>1980.3</v>
      </c>
      <c r="CZ192">
        <f>AF192</f>
        <v>143.5</v>
      </c>
      <c r="DA192">
        <f>AJ192</f>
        <v>13.8</v>
      </c>
      <c r="DB192">
        <f t="shared" si="102"/>
        <v>603.39</v>
      </c>
      <c r="DC192">
        <f t="shared" si="103"/>
        <v>56.76</v>
      </c>
      <c r="DD192" t="s">
        <v>3</v>
      </c>
      <c r="DE192" t="s">
        <v>3</v>
      </c>
      <c r="DF192">
        <f t="shared" si="100"/>
        <v>0</v>
      </c>
      <c r="DG192">
        <f>ROUND(ROUND(AF192*AJ192,2)*CX192,2)</f>
        <v>1813.15</v>
      </c>
      <c r="DH192">
        <f>ROUND(ROUND(AG192*AK192,2)*CX192,2)</f>
        <v>629.53</v>
      </c>
      <c r="DI192">
        <f t="shared" si="89"/>
        <v>0</v>
      </c>
      <c r="DJ192">
        <f>DG192</f>
        <v>1813.15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ROW(Source!A255)</f>
        <v>255</v>
      </c>
      <c r="B193">
        <v>64923884</v>
      </c>
      <c r="C193">
        <v>64924589</v>
      </c>
      <c r="D193">
        <v>18406804</v>
      </c>
      <c r="E193">
        <v>1</v>
      </c>
      <c r="F193">
        <v>1</v>
      </c>
      <c r="G193">
        <v>1</v>
      </c>
      <c r="H193">
        <v>1</v>
      </c>
      <c r="I193" t="s">
        <v>339</v>
      </c>
      <c r="J193" t="s">
        <v>3</v>
      </c>
      <c r="K193" t="s">
        <v>340</v>
      </c>
      <c r="L193">
        <v>1369</v>
      </c>
      <c r="N193">
        <v>1013</v>
      </c>
      <c r="O193" t="s">
        <v>315</v>
      </c>
      <c r="P193" t="s">
        <v>315</v>
      </c>
      <c r="Q193">
        <v>1</v>
      </c>
      <c r="W193">
        <v>0</v>
      </c>
      <c r="X193">
        <v>254330056</v>
      </c>
      <c r="Y193">
        <f t="shared" ref="Y193:Y202" si="104">AT193</f>
        <v>10.48</v>
      </c>
      <c r="AA193">
        <v>0</v>
      </c>
      <c r="AB193">
        <v>0</v>
      </c>
      <c r="AC193">
        <v>0</v>
      </c>
      <c r="AD193">
        <v>7.8</v>
      </c>
      <c r="AE193">
        <v>0</v>
      </c>
      <c r="AF193">
        <v>0</v>
      </c>
      <c r="AG193">
        <v>0</v>
      </c>
      <c r="AH193">
        <v>7.8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10.48</v>
      </c>
      <c r="AU193" t="s">
        <v>3</v>
      </c>
      <c r="AV193">
        <v>1</v>
      </c>
      <c r="AW193">
        <v>2</v>
      </c>
      <c r="AX193">
        <v>64924593</v>
      </c>
      <c r="AY193">
        <v>1</v>
      </c>
      <c r="AZ193">
        <v>6144</v>
      </c>
      <c r="BA193">
        <v>229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ROUND(AT193*Source!I255*AH193*AL193,2)</f>
        <v>51.5</v>
      </c>
      <c r="CV193">
        <f>ROUND(Y193*Source!I255,7)</f>
        <v>6.6021903999999996</v>
      </c>
      <c r="CW193">
        <v>0</v>
      </c>
      <c r="CX193">
        <f>ROUND(Y193*Source!I255,7)</f>
        <v>6.6021903999999996</v>
      </c>
      <c r="CY193">
        <f>AD193</f>
        <v>7.8</v>
      </c>
      <c r="CZ193">
        <f>AH193</f>
        <v>7.8</v>
      </c>
      <c r="DA193">
        <f>AL193</f>
        <v>1</v>
      </c>
      <c r="DB193">
        <f t="shared" ref="DB193:DB202" si="105">ROUND(ROUND(AT193*CZ193,2),2)</f>
        <v>81.739999999999995</v>
      </c>
      <c r="DC193">
        <f t="shared" ref="DC193:DC202" si="106">ROUND(ROUND(AT193*AG193,2),2)</f>
        <v>0</v>
      </c>
      <c r="DD193" t="s">
        <v>3</v>
      </c>
      <c r="DE193" t="s">
        <v>3</v>
      </c>
      <c r="DF193">
        <f t="shared" si="100"/>
        <v>0</v>
      </c>
      <c r="DG193">
        <f>ROUND(ROUND(AF193,2)*CX193,2)</f>
        <v>0</v>
      </c>
      <c r="DH193">
        <f>ROUND(ROUND(AG193,2)*CX193,2)</f>
        <v>0</v>
      </c>
      <c r="DI193">
        <f t="shared" ref="DI193:DI254" si="107">ROUND(ROUND(AH193,2)*CX193,2)</f>
        <v>51.5</v>
      </c>
      <c r="DJ193">
        <f>DI193</f>
        <v>51.5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ROW(Source!A255)</f>
        <v>255</v>
      </c>
      <c r="B194">
        <v>64923884</v>
      </c>
      <c r="C194">
        <v>64924589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40</v>
      </c>
      <c r="J194" t="s">
        <v>3</v>
      </c>
      <c r="K194" t="s">
        <v>316</v>
      </c>
      <c r="L194">
        <v>608254</v>
      </c>
      <c r="N194">
        <v>1013</v>
      </c>
      <c r="O194" t="s">
        <v>317</v>
      </c>
      <c r="P194" t="s">
        <v>317</v>
      </c>
      <c r="Q194">
        <v>1</v>
      </c>
      <c r="W194">
        <v>0</v>
      </c>
      <c r="X194">
        <v>-185737400</v>
      </c>
      <c r="Y194">
        <f t="shared" si="104"/>
        <v>22.77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22.77</v>
      </c>
      <c r="AU194" t="s">
        <v>3</v>
      </c>
      <c r="AV194">
        <v>2</v>
      </c>
      <c r="AW194">
        <v>2</v>
      </c>
      <c r="AX194">
        <v>64924594</v>
      </c>
      <c r="AY194">
        <v>1</v>
      </c>
      <c r="AZ194">
        <v>6144</v>
      </c>
      <c r="BA194">
        <v>230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ROUND(Y194*Source!I255,7)</f>
        <v>14.344644600000001</v>
      </c>
      <c r="CY194">
        <f>AD194</f>
        <v>0</v>
      </c>
      <c r="CZ194">
        <f>AH194</f>
        <v>0</v>
      </c>
      <c r="DA194">
        <f>AL194</f>
        <v>1</v>
      </c>
      <c r="DB194">
        <f t="shared" si="105"/>
        <v>0</v>
      </c>
      <c r="DC194">
        <f t="shared" si="106"/>
        <v>0</v>
      </c>
      <c r="DD194" t="s">
        <v>3</v>
      </c>
      <c r="DE194" t="s">
        <v>3</v>
      </c>
      <c r="DF194">
        <f t="shared" si="100"/>
        <v>0</v>
      </c>
      <c r="DG194">
        <f>ROUND(ROUND(AF194,2)*CX194,2)</f>
        <v>0</v>
      </c>
      <c r="DH194">
        <f>ROUND(ROUND(AG194,2)*CX194,2)</f>
        <v>0</v>
      </c>
      <c r="DI194">
        <f t="shared" si="107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ROW(Source!A255)</f>
        <v>255</v>
      </c>
      <c r="B195">
        <v>64923884</v>
      </c>
      <c r="C195">
        <v>64924589</v>
      </c>
      <c r="D195">
        <v>29172766</v>
      </c>
      <c r="E195">
        <v>1</v>
      </c>
      <c r="F195">
        <v>1</v>
      </c>
      <c r="G195">
        <v>1</v>
      </c>
      <c r="H195">
        <v>2</v>
      </c>
      <c r="I195" t="s">
        <v>390</v>
      </c>
      <c r="J195" t="s">
        <v>391</v>
      </c>
      <c r="K195" t="s">
        <v>392</v>
      </c>
      <c r="L195">
        <v>1368</v>
      </c>
      <c r="N195">
        <v>1011</v>
      </c>
      <c r="O195" t="s">
        <v>321</v>
      </c>
      <c r="P195" t="s">
        <v>321</v>
      </c>
      <c r="Q195">
        <v>1</v>
      </c>
      <c r="W195">
        <v>0</v>
      </c>
      <c r="X195">
        <v>1906800380</v>
      </c>
      <c r="Y195">
        <f t="shared" si="104"/>
        <v>22.77</v>
      </c>
      <c r="AA195">
        <v>0</v>
      </c>
      <c r="AB195">
        <v>125.7</v>
      </c>
      <c r="AC195">
        <v>13.5</v>
      </c>
      <c r="AD195">
        <v>0</v>
      </c>
      <c r="AE195">
        <v>0</v>
      </c>
      <c r="AF195">
        <v>125.7</v>
      </c>
      <c r="AG195">
        <v>13.5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22.77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ROUND(Y195*Source!I255*DO195,7)</f>
        <v>0</v>
      </c>
      <c r="CX195">
        <f>ROUND(Y195*Source!I255,7)</f>
        <v>14.344644600000001</v>
      </c>
      <c r="CY195">
        <f>AB195</f>
        <v>125.7</v>
      </c>
      <c r="CZ195">
        <f>AF195</f>
        <v>125.7</v>
      </c>
      <c r="DA195">
        <f>AJ195</f>
        <v>1</v>
      </c>
      <c r="DB195">
        <f t="shared" si="105"/>
        <v>2862.19</v>
      </c>
      <c r="DC195">
        <f t="shared" si="106"/>
        <v>307.39999999999998</v>
      </c>
      <c r="DD195" t="s">
        <v>3</v>
      </c>
      <c r="DE195" t="s">
        <v>3</v>
      </c>
      <c r="DF195">
        <f t="shared" si="100"/>
        <v>0</v>
      </c>
      <c r="DG195">
        <f>ROUND(ROUND(AF195,2)*CX195,2)</f>
        <v>1803.12</v>
      </c>
      <c r="DH195">
        <f>ROUND(ROUND(AG195,2)*CX195,2)</f>
        <v>193.65</v>
      </c>
      <c r="DI195">
        <f t="shared" si="107"/>
        <v>0</v>
      </c>
      <c r="DJ195">
        <f>DG195</f>
        <v>1803.12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ROW(Source!A256)</f>
        <v>256</v>
      </c>
      <c r="B196">
        <v>64923882</v>
      </c>
      <c r="C196">
        <v>64924589</v>
      </c>
      <c r="D196">
        <v>18406804</v>
      </c>
      <c r="E196">
        <v>1</v>
      </c>
      <c r="F196">
        <v>1</v>
      </c>
      <c r="G196">
        <v>1</v>
      </c>
      <c r="H196">
        <v>1</v>
      </c>
      <c r="I196" t="s">
        <v>339</v>
      </c>
      <c r="J196" t="s">
        <v>3</v>
      </c>
      <c r="K196" t="s">
        <v>340</v>
      </c>
      <c r="L196">
        <v>1369</v>
      </c>
      <c r="N196">
        <v>1013</v>
      </c>
      <c r="O196" t="s">
        <v>315</v>
      </c>
      <c r="P196" t="s">
        <v>315</v>
      </c>
      <c r="Q196">
        <v>1</v>
      </c>
      <c r="W196">
        <v>0</v>
      </c>
      <c r="X196">
        <v>254330056</v>
      </c>
      <c r="Y196">
        <f t="shared" si="104"/>
        <v>10.48</v>
      </c>
      <c r="AA196">
        <v>0</v>
      </c>
      <c r="AB196">
        <v>0</v>
      </c>
      <c r="AC196">
        <v>0</v>
      </c>
      <c r="AD196">
        <v>7.8</v>
      </c>
      <c r="AE196">
        <v>0</v>
      </c>
      <c r="AF196">
        <v>0</v>
      </c>
      <c r="AG196">
        <v>0</v>
      </c>
      <c r="AH196">
        <v>7.8</v>
      </c>
      <c r="AI196">
        <v>1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10.48</v>
      </c>
      <c r="AU196" t="s">
        <v>3</v>
      </c>
      <c r="AV196">
        <v>1</v>
      </c>
      <c r="AW196">
        <v>2</v>
      </c>
      <c r="AX196">
        <v>64924593</v>
      </c>
      <c r="AY196">
        <v>1</v>
      </c>
      <c r="AZ196">
        <v>6144</v>
      </c>
      <c r="BA196">
        <v>232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ROUND(AT196*Source!I256*AH196*AL196,2)</f>
        <v>51.5</v>
      </c>
      <c r="CV196">
        <f>ROUND(Y196*Source!I256,7)</f>
        <v>6.6021903999999996</v>
      </c>
      <c r="CW196">
        <v>0</v>
      </c>
      <c r="CX196">
        <f>ROUND(Y196*Source!I256,7)</f>
        <v>6.6021903999999996</v>
      </c>
      <c r="CY196">
        <f>AD196</f>
        <v>7.8</v>
      </c>
      <c r="CZ196">
        <f>AH196</f>
        <v>7.8</v>
      </c>
      <c r="DA196">
        <f>AL196</f>
        <v>1</v>
      </c>
      <c r="DB196">
        <f t="shared" si="105"/>
        <v>81.739999999999995</v>
      </c>
      <c r="DC196">
        <f t="shared" si="106"/>
        <v>0</v>
      </c>
      <c r="DD196" t="s">
        <v>3</v>
      </c>
      <c r="DE196" t="s">
        <v>3</v>
      </c>
      <c r="DF196">
        <f t="shared" si="100"/>
        <v>0</v>
      </c>
      <c r="DG196">
        <f>ROUND(ROUND(AF196,2)*CX196,2)</f>
        <v>0</v>
      </c>
      <c r="DH196">
        <f>ROUND(ROUND(AG196,2)*CX196,2)</f>
        <v>0</v>
      </c>
      <c r="DI196">
        <f t="shared" si="107"/>
        <v>51.5</v>
      </c>
      <c r="DJ196">
        <f>DI196</f>
        <v>51.5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ROW(Source!A256)</f>
        <v>256</v>
      </c>
      <c r="B197">
        <v>64923882</v>
      </c>
      <c r="C197">
        <v>64924589</v>
      </c>
      <c r="D197">
        <v>121548</v>
      </c>
      <c r="E197">
        <v>1</v>
      </c>
      <c r="F197">
        <v>1</v>
      </c>
      <c r="G197">
        <v>1</v>
      </c>
      <c r="H197">
        <v>1</v>
      </c>
      <c r="I197" t="s">
        <v>40</v>
      </c>
      <c r="J197" t="s">
        <v>3</v>
      </c>
      <c r="K197" t="s">
        <v>316</v>
      </c>
      <c r="L197">
        <v>608254</v>
      </c>
      <c r="N197">
        <v>1013</v>
      </c>
      <c r="O197" t="s">
        <v>317</v>
      </c>
      <c r="P197" t="s">
        <v>317</v>
      </c>
      <c r="Q197">
        <v>1</v>
      </c>
      <c r="W197">
        <v>0</v>
      </c>
      <c r="X197">
        <v>-185737400</v>
      </c>
      <c r="Y197">
        <f t="shared" si="104"/>
        <v>22.77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5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22.77</v>
      </c>
      <c r="AU197" t="s">
        <v>3</v>
      </c>
      <c r="AV197">
        <v>2</v>
      </c>
      <c r="AW197">
        <v>2</v>
      </c>
      <c r="AX197">
        <v>64924594</v>
      </c>
      <c r="AY197">
        <v>1</v>
      </c>
      <c r="AZ197">
        <v>6144</v>
      </c>
      <c r="BA197">
        <v>233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ROUND(Y197*Source!I256,7)</f>
        <v>14.344644600000001</v>
      </c>
      <c r="CY197">
        <f>AD197</f>
        <v>0</v>
      </c>
      <c r="CZ197">
        <f>AH197</f>
        <v>0</v>
      </c>
      <c r="DA197">
        <f>AL197</f>
        <v>1</v>
      </c>
      <c r="DB197">
        <f t="shared" si="105"/>
        <v>0</v>
      </c>
      <c r="DC197">
        <f t="shared" si="106"/>
        <v>0</v>
      </c>
      <c r="DD197" t="s">
        <v>3</v>
      </c>
      <c r="DE197" t="s">
        <v>3</v>
      </c>
      <c r="DF197">
        <f t="shared" ref="DF197:DF228" si="108">ROUND(ROUND(AE197,2)*CX197,2)</f>
        <v>0</v>
      </c>
      <c r="DG197">
        <f>ROUND(ROUND(AF197,2)*CX197,2)</f>
        <v>0</v>
      </c>
      <c r="DH197">
        <f>ROUND(ROUND(AG197,2)*CX197,2)</f>
        <v>0</v>
      </c>
      <c r="DI197">
        <f t="shared" si="107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ROW(Source!A256)</f>
        <v>256</v>
      </c>
      <c r="B198">
        <v>64923882</v>
      </c>
      <c r="C198">
        <v>64924589</v>
      </c>
      <c r="D198">
        <v>29172766</v>
      </c>
      <c r="E198">
        <v>1</v>
      </c>
      <c r="F198">
        <v>1</v>
      </c>
      <c r="G198">
        <v>1</v>
      </c>
      <c r="H198">
        <v>2</v>
      </c>
      <c r="I198" t="s">
        <v>390</v>
      </c>
      <c r="J198" t="s">
        <v>391</v>
      </c>
      <c r="K198" t="s">
        <v>392</v>
      </c>
      <c r="L198">
        <v>1368</v>
      </c>
      <c r="N198">
        <v>1011</v>
      </c>
      <c r="O198" t="s">
        <v>321</v>
      </c>
      <c r="P198" t="s">
        <v>321</v>
      </c>
      <c r="Q198">
        <v>1</v>
      </c>
      <c r="W198">
        <v>0</v>
      </c>
      <c r="X198">
        <v>1906800380</v>
      </c>
      <c r="Y198">
        <f t="shared" si="104"/>
        <v>22.77</v>
      </c>
      <c r="AA198">
        <v>0</v>
      </c>
      <c r="AB198">
        <v>1613.99</v>
      </c>
      <c r="AC198">
        <v>687.56</v>
      </c>
      <c r="AD198">
        <v>0</v>
      </c>
      <c r="AE198">
        <v>0</v>
      </c>
      <c r="AF198">
        <v>125.7</v>
      </c>
      <c r="AG198">
        <v>13.5</v>
      </c>
      <c r="AH198">
        <v>0</v>
      </c>
      <c r="AI198">
        <v>1</v>
      </c>
      <c r="AJ198">
        <v>12.84</v>
      </c>
      <c r="AK198">
        <v>50.93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22.77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ROUND(Y198*Source!I256*DO198,7)</f>
        <v>0</v>
      </c>
      <c r="CX198">
        <f>ROUND(Y198*Source!I256,7)</f>
        <v>14.344644600000001</v>
      </c>
      <c r="CY198">
        <f>AB198</f>
        <v>1613.99</v>
      </c>
      <c r="CZ198">
        <f>AF198</f>
        <v>125.7</v>
      </c>
      <c r="DA198">
        <f>AJ198</f>
        <v>12.84</v>
      </c>
      <c r="DB198">
        <f t="shared" si="105"/>
        <v>2862.19</v>
      </c>
      <c r="DC198">
        <f t="shared" si="106"/>
        <v>307.39999999999998</v>
      </c>
      <c r="DD198" t="s">
        <v>3</v>
      </c>
      <c r="DE198" t="s">
        <v>3</v>
      </c>
      <c r="DF198">
        <f t="shared" si="108"/>
        <v>0</v>
      </c>
      <c r="DG198">
        <f>ROUND(ROUND(AF198*AJ198,2)*CX198,2)</f>
        <v>23152.11</v>
      </c>
      <c r="DH198">
        <f>ROUND(ROUND(AG198*AK198,2)*CX198,2)</f>
        <v>9862.7999999999993</v>
      </c>
      <c r="DI198">
        <f t="shared" si="107"/>
        <v>0</v>
      </c>
      <c r="DJ198">
        <f>DG198</f>
        <v>23152.11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ROW(Source!A257)</f>
        <v>257</v>
      </c>
      <c r="B199">
        <v>64923884</v>
      </c>
      <c r="C199">
        <v>64924596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40</v>
      </c>
      <c r="J199" t="s">
        <v>3</v>
      </c>
      <c r="K199" t="s">
        <v>316</v>
      </c>
      <c r="L199">
        <v>608254</v>
      </c>
      <c r="N199">
        <v>1013</v>
      </c>
      <c r="O199" t="s">
        <v>317</v>
      </c>
      <c r="P199" t="s">
        <v>317</v>
      </c>
      <c r="Q199">
        <v>1</v>
      </c>
      <c r="W199">
        <v>0</v>
      </c>
      <c r="X199">
        <v>-185737400</v>
      </c>
      <c r="Y199">
        <f t="shared" si="104"/>
        <v>2.35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2.35</v>
      </c>
      <c r="AU199" t="s">
        <v>3</v>
      </c>
      <c r="AV199">
        <v>2</v>
      </c>
      <c r="AW199">
        <v>2</v>
      </c>
      <c r="AX199">
        <v>64924599</v>
      </c>
      <c r="AY199">
        <v>1</v>
      </c>
      <c r="AZ199">
        <v>0</v>
      </c>
      <c r="BA199">
        <v>235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ROUND(Y199*Source!I257,7)</f>
        <v>1.5039530000000001</v>
      </c>
      <c r="CY199">
        <f>AD199</f>
        <v>0</v>
      </c>
      <c r="CZ199">
        <f>AH199</f>
        <v>0</v>
      </c>
      <c r="DA199">
        <f>AL199</f>
        <v>1</v>
      </c>
      <c r="DB199">
        <f t="shared" si="105"/>
        <v>0</v>
      </c>
      <c r="DC199">
        <f t="shared" si="106"/>
        <v>0</v>
      </c>
      <c r="DD199" t="s">
        <v>3</v>
      </c>
      <c r="DE199" t="s">
        <v>3</v>
      </c>
      <c r="DF199">
        <f t="shared" si="108"/>
        <v>0</v>
      </c>
      <c r="DG199">
        <f>ROUND(ROUND(AF199,2)*CX199,2)</f>
        <v>0</v>
      </c>
      <c r="DH199">
        <f>ROUND(ROUND(AG199,2)*CX199,2)</f>
        <v>0</v>
      </c>
      <c r="DI199">
        <f t="shared" si="107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ROW(Source!A257)</f>
        <v>257</v>
      </c>
      <c r="B200">
        <v>64923884</v>
      </c>
      <c r="C200">
        <v>64924596</v>
      </c>
      <c r="D200">
        <v>29172875</v>
      </c>
      <c r="E200">
        <v>1</v>
      </c>
      <c r="F200">
        <v>1</v>
      </c>
      <c r="G200">
        <v>1</v>
      </c>
      <c r="H200">
        <v>2</v>
      </c>
      <c r="I200" t="s">
        <v>393</v>
      </c>
      <c r="J200" t="s">
        <v>394</v>
      </c>
      <c r="K200" t="s">
        <v>395</v>
      </c>
      <c r="L200">
        <v>1368</v>
      </c>
      <c r="N200">
        <v>1011</v>
      </c>
      <c r="O200" t="s">
        <v>321</v>
      </c>
      <c r="P200" t="s">
        <v>321</v>
      </c>
      <c r="Q200">
        <v>1</v>
      </c>
      <c r="W200">
        <v>0</v>
      </c>
      <c r="X200">
        <v>-340194408</v>
      </c>
      <c r="Y200">
        <f t="shared" si="104"/>
        <v>2.35</v>
      </c>
      <c r="AA200">
        <v>0</v>
      </c>
      <c r="AB200">
        <v>143.5</v>
      </c>
      <c r="AC200">
        <v>13.5</v>
      </c>
      <c r="AD200">
        <v>0</v>
      </c>
      <c r="AE200">
        <v>0</v>
      </c>
      <c r="AF200">
        <v>143.5</v>
      </c>
      <c r="AG200">
        <v>13.5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2.35</v>
      </c>
      <c r="AU200" t="s">
        <v>3</v>
      </c>
      <c r="AV200">
        <v>0</v>
      </c>
      <c r="AW200">
        <v>2</v>
      </c>
      <c r="AX200">
        <v>64924600</v>
      </c>
      <c r="AY200">
        <v>1</v>
      </c>
      <c r="AZ200">
        <v>0</v>
      </c>
      <c r="BA200">
        <v>236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ROUND(Y200*Source!I257*DO200,7)</f>
        <v>0</v>
      </c>
      <c r="CX200">
        <f>ROUND(Y200*Source!I257,7)</f>
        <v>1.5039530000000001</v>
      </c>
      <c r="CY200">
        <f>AB200</f>
        <v>143.5</v>
      </c>
      <c r="CZ200">
        <f>AF200</f>
        <v>143.5</v>
      </c>
      <c r="DA200">
        <f>AJ200</f>
        <v>1</v>
      </c>
      <c r="DB200">
        <f t="shared" si="105"/>
        <v>337.23</v>
      </c>
      <c r="DC200">
        <f t="shared" si="106"/>
        <v>31.73</v>
      </c>
      <c r="DD200" t="s">
        <v>3</v>
      </c>
      <c r="DE200" t="s">
        <v>3</v>
      </c>
      <c r="DF200">
        <f t="shared" si="108"/>
        <v>0</v>
      </c>
      <c r="DG200">
        <f>ROUND(ROUND(AF200,2)*CX200,2)</f>
        <v>215.82</v>
      </c>
      <c r="DH200">
        <f>ROUND(ROUND(AG200,2)*CX200,2)</f>
        <v>20.3</v>
      </c>
      <c r="DI200">
        <f t="shared" si="107"/>
        <v>0</v>
      </c>
      <c r="DJ200">
        <f>DG200</f>
        <v>215.82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ROW(Source!A258)</f>
        <v>258</v>
      </c>
      <c r="B201">
        <v>64923882</v>
      </c>
      <c r="C201">
        <v>64924596</v>
      </c>
      <c r="D201">
        <v>121548</v>
      </c>
      <c r="E201">
        <v>1</v>
      </c>
      <c r="F201">
        <v>1</v>
      </c>
      <c r="G201">
        <v>1</v>
      </c>
      <c r="H201">
        <v>1</v>
      </c>
      <c r="I201" t="s">
        <v>40</v>
      </c>
      <c r="J201" t="s">
        <v>3</v>
      </c>
      <c r="K201" t="s">
        <v>316</v>
      </c>
      <c r="L201">
        <v>608254</v>
      </c>
      <c r="N201">
        <v>1013</v>
      </c>
      <c r="O201" t="s">
        <v>317</v>
      </c>
      <c r="P201" t="s">
        <v>317</v>
      </c>
      <c r="Q201">
        <v>1</v>
      </c>
      <c r="W201">
        <v>0</v>
      </c>
      <c r="X201">
        <v>-185737400</v>
      </c>
      <c r="Y201">
        <f t="shared" si="104"/>
        <v>2.35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2.35</v>
      </c>
      <c r="AU201" t="s">
        <v>3</v>
      </c>
      <c r="AV201">
        <v>2</v>
      </c>
      <c r="AW201">
        <v>2</v>
      </c>
      <c r="AX201">
        <v>64924599</v>
      </c>
      <c r="AY201">
        <v>1</v>
      </c>
      <c r="AZ201">
        <v>0</v>
      </c>
      <c r="BA201">
        <v>237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ROUND(Y201*Source!I258,7)</f>
        <v>1.5039530000000001</v>
      </c>
      <c r="CY201">
        <f>AD201</f>
        <v>0</v>
      </c>
      <c r="CZ201">
        <f>AH201</f>
        <v>0</v>
      </c>
      <c r="DA201">
        <f>AL201</f>
        <v>1</v>
      </c>
      <c r="DB201">
        <f t="shared" si="105"/>
        <v>0</v>
      </c>
      <c r="DC201">
        <f t="shared" si="106"/>
        <v>0</v>
      </c>
      <c r="DD201" t="s">
        <v>3</v>
      </c>
      <c r="DE201" t="s">
        <v>3</v>
      </c>
      <c r="DF201">
        <f t="shared" si="108"/>
        <v>0</v>
      </c>
      <c r="DG201">
        <f>ROUND(ROUND(AF201,2)*CX201,2)</f>
        <v>0</v>
      </c>
      <c r="DH201">
        <f>ROUND(ROUND(AG201,2)*CX201,2)</f>
        <v>0</v>
      </c>
      <c r="DI201">
        <f t="shared" si="107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ROW(Source!A258)</f>
        <v>258</v>
      </c>
      <c r="B202">
        <v>64923882</v>
      </c>
      <c r="C202">
        <v>64924596</v>
      </c>
      <c r="D202">
        <v>29172875</v>
      </c>
      <c r="E202">
        <v>1</v>
      </c>
      <c r="F202">
        <v>1</v>
      </c>
      <c r="G202">
        <v>1</v>
      </c>
      <c r="H202">
        <v>2</v>
      </c>
      <c r="I202" t="s">
        <v>393</v>
      </c>
      <c r="J202" t="s">
        <v>394</v>
      </c>
      <c r="K202" t="s">
        <v>395</v>
      </c>
      <c r="L202">
        <v>1368</v>
      </c>
      <c r="N202">
        <v>1011</v>
      </c>
      <c r="O202" t="s">
        <v>321</v>
      </c>
      <c r="P202" t="s">
        <v>321</v>
      </c>
      <c r="Q202">
        <v>1</v>
      </c>
      <c r="W202">
        <v>0</v>
      </c>
      <c r="X202">
        <v>-340194408</v>
      </c>
      <c r="Y202">
        <f t="shared" si="104"/>
        <v>2.35</v>
      </c>
      <c r="AA202">
        <v>0</v>
      </c>
      <c r="AB202">
        <v>1980.3</v>
      </c>
      <c r="AC202">
        <v>687.56</v>
      </c>
      <c r="AD202">
        <v>0</v>
      </c>
      <c r="AE202">
        <v>0</v>
      </c>
      <c r="AF202">
        <v>143.5</v>
      </c>
      <c r="AG202">
        <v>13.5</v>
      </c>
      <c r="AH202">
        <v>0</v>
      </c>
      <c r="AI202">
        <v>1</v>
      </c>
      <c r="AJ202">
        <v>13.8</v>
      </c>
      <c r="AK202">
        <v>50.93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2.35</v>
      </c>
      <c r="AU202" t="s">
        <v>3</v>
      </c>
      <c r="AV202">
        <v>0</v>
      </c>
      <c r="AW202">
        <v>2</v>
      </c>
      <c r="AX202">
        <v>64924600</v>
      </c>
      <c r="AY202">
        <v>1</v>
      </c>
      <c r="AZ202">
        <v>0</v>
      </c>
      <c r="BA202">
        <v>238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ROUND(Y202*Source!I258*DO202,7)</f>
        <v>0</v>
      </c>
      <c r="CX202">
        <f>ROUND(Y202*Source!I258,7)</f>
        <v>1.5039530000000001</v>
      </c>
      <c r="CY202">
        <f>AB202</f>
        <v>1980.3</v>
      </c>
      <c r="CZ202">
        <f>AF202</f>
        <v>143.5</v>
      </c>
      <c r="DA202">
        <f>AJ202</f>
        <v>13.8</v>
      </c>
      <c r="DB202">
        <f t="shared" si="105"/>
        <v>337.23</v>
      </c>
      <c r="DC202">
        <f t="shared" si="106"/>
        <v>31.73</v>
      </c>
      <c r="DD202" t="s">
        <v>3</v>
      </c>
      <c r="DE202" t="s">
        <v>3</v>
      </c>
      <c r="DF202">
        <f t="shared" si="108"/>
        <v>0</v>
      </c>
      <c r="DG202">
        <f>ROUND(ROUND(AF202*AJ202,2)*CX202,2)</f>
        <v>2978.28</v>
      </c>
      <c r="DH202">
        <f>ROUND(ROUND(AG202*AK202,2)*CX202,2)</f>
        <v>1034.06</v>
      </c>
      <c r="DI202">
        <f t="shared" si="107"/>
        <v>0</v>
      </c>
      <c r="DJ202">
        <f>DG202</f>
        <v>2978.28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ROW(Source!A259)</f>
        <v>259</v>
      </c>
      <c r="B203">
        <v>64923884</v>
      </c>
      <c r="C203">
        <v>64924601</v>
      </c>
      <c r="D203">
        <v>121548</v>
      </c>
      <c r="E203">
        <v>1</v>
      </c>
      <c r="F203">
        <v>1</v>
      </c>
      <c r="G203">
        <v>1</v>
      </c>
      <c r="H203">
        <v>1</v>
      </c>
      <c r="I203" t="s">
        <v>40</v>
      </c>
      <c r="J203" t="s">
        <v>3</v>
      </c>
      <c r="K203" t="s">
        <v>316</v>
      </c>
      <c r="L203">
        <v>608254</v>
      </c>
      <c r="N203">
        <v>1013</v>
      </c>
      <c r="O203" t="s">
        <v>317</v>
      </c>
      <c r="P203" t="s">
        <v>317</v>
      </c>
      <c r="Q203">
        <v>1</v>
      </c>
      <c r="W203">
        <v>0</v>
      </c>
      <c r="X203">
        <v>-185737400</v>
      </c>
      <c r="Y203">
        <f>(AT203*ROUND((1.2*1.2),7))</f>
        <v>1.5840000000000001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1.1000000000000001</v>
      </c>
      <c r="AU203" t="s">
        <v>185</v>
      </c>
      <c r="AV203">
        <v>2</v>
      </c>
      <c r="AW203">
        <v>2</v>
      </c>
      <c r="AX203">
        <v>64924604</v>
      </c>
      <c r="AY203">
        <v>1</v>
      </c>
      <c r="AZ203">
        <v>0</v>
      </c>
      <c r="BA203">
        <v>239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ROUND(Y203*Source!I259,7)</f>
        <v>1.0137282999999999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ROUND((ROUND(AT203*CZ203,2)*ROUND((1.2*1.2),7)),2)</f>
        <v>0</v>
      </c>
      <c r="DC203">
        <f>ROUND((ROUND(AT203*AG203,2)*ROUND((1.2*1.2),7)),2)</f>
        <v>0</v>
      </c>
      <c r="DD203" t="s">
        <v>3</v>
      </c>
      <c r="DE203" t="s">
        <v>3</v>
      </c>
      <c r="DF203">
        <f t="shared" si="108"/>
        <v>0</v>
      </c>
      <c r="DG203">
        <f>ROUND(ROUND(AF203,2)*CX203,2)</f>
        <v>0</v>
      </c>
      <c r="DH203">
        <f>ROUND(ROUND(AG203,2)*CX203,2)</f>
        <v>0</v>
      </c>
      <c r="DI203">
        <f t="shared" si="107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ROW(Source!A259)</f>
        <v>259</v>
      </c>
      <c r="B204">
        <v>64923884</v>
      </c>
      <c r="C204">
        <v>64924601</v>
      </c>
      <c r="D204">
        <v>29172875</v>
      </c>
      <c r="E204">
        <v>1</v>
      </c>
      <c r="F204">
        <v>1</v>
      </c>
      <c r="G204">
        <v>1</v>
      </c>
      <c r="H204">
        <v>2</v>
      </c>
      <c r="I204" t="s">
        <v>393</v>
      </c>
      <c r="J204" t="s">
        <v>394</v>
      </c>
      <c r="K204" t="s">
        <v>395</v>
      </c>
      <c r="L204">
        <v>1368</v>
      </c>
      <c r="N204">
        <v>1011</v>
      </c>
      <c r="O204" t="s">
        <v>321</v>
      </c>
      <c r="P204" t="s">
        <v>321</v>
      </c>
      <c r="Q204">
        <v>1</v>
      </c>
      <c r="W204">
        <v>0</v>
      </c>
      <c r="X204">
        <v>-340194408</v>
      </c>
      <c r="Y204">
        <f>(AT204*ROUND((1.2*1.2),7))</f>
        <v>1.5840000000000001</v>
      </c>
      <c r="AA204">
        <v>0</v>
      </c>
      <c r="AB204">
        <v>143.5</v>
      </c>
      <c r="AC204">
        <v>13.5</v>
      </c>
      <c r="AD204">
        <v>0</v>
      </c>
      <c r="AE204">
        <v>0</v>
      </c>
      <c r="AF204">
        <v>143.5</v>
      </c>
      <c r="AG204">
        <v>13.5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1.1000000000000001</v>
      </c>
      <c r="AU204" t="s">
        <v>185</v>
      </c>
      <c r="AV204">
        <v>0</v>
      </c>
      <c r="AW204">
        <v>2</v>
      </c>
      <c r="AX204">
        <v>64924605</v>
      </c>
      <c r="AY204">
        <v>1</v>
      </c>
      <c r="AZ204">
        <v>0</v>
      </c>
      <c r="BA204">
        <v>240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ROUND(Y204*Source!I259*DO204,7)</f>
        <v>0</v>
      </c>
      <c r="CX204">
        <f>ROUND(Y204*Source!I259,7)</f>
        <v>1.0137282999999999</v>
      </c>
      <c r="CY204">
        <f>AB204</f>
        <v>143.5</v>
      </c>
      <c r="CZ204">
        <f>AF204</f>
        <v>143.5</v>
      </c>
      <c r="DA204">
        <f>AJ204</f>
        <v>1</v>
      </c>
      <c r="DB204">
        <f>ROUND((ROUND(AT204*CZ204,2)*ROUND((1.2*1.2),7)),2)</f>
        <v>227.3</v>
      </c>
      <c r="DC204">
        <f>ROUND((ROUND(AT204*AG204,2)*ROUND((1.2*1.2),7)),2)</f>
        <v>21.38</v>
      </c>
      <c r="DD204" t="s">
        <v>3</v>
      </c>
      <c r="DE204" t="s">
        <v>3</v>
      </c>
      <c r="DF204">
        <f t="shared" si="108"/>
        <v>0</v>
      </c>
      <c r="DG204">
        <f>ROUND(ROUND(AF204,2)*CX204,2)</f>
        <v>145.47</v>
      </c>
      <c r="DH204">
        <f>ROUND(ROUND(AG204,2)*CX204,2)</f>
        <v>13.69</v>
      </c>
      <c r="DI204">
        <f t="shared" si="107"/>
        <v>0</v>
      </c>
      <c r="DJ204">
        <f>DG204</f>
        <v>145.47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ROW(Source!A260)</f>
        <v>260</v>
      </c>
      <c r="B205">
        <v>64923882</v>
      </c>
      <c r="C205">
        <v>64924601</v>
      </c>
      <c r="D205">
        <v>121548</v>
      </c>
      <c r="E205">
        <v>1</v>
      </c>
      <c r="F205">
        <v>1</v>
      </c>
      <c r="G205">
        <v>1</v>
      </c>
      <c r="H205">
        <v>1</v>
      </c>
      <c r="I205" t="s">
        <v>40</v>
      </c>
      <c r="J205" t="s">
        <v>3</v>
      </c>
      <c r="K205" t="s">
        <v>316</v>
      </c>
      <c r="L205">
        <v>608254</v>
      </c>
      <c r="N205">
        <v>1013</v>
      </c>
      <c r="O205" t="s">
        <v>317</v>
      </c>
      <c r="P205" t="s">
        <v>317</v>
      </c>
      <c r="Q205">
        <v>1</v>
      </c>
      <c r="W205">
        <v>0</v>
      </c>
      <c r="X205">
        <v>-185737400</v>
      </c>
      <c r="Y205">
        <f>(AT205*ROUND((1.2*1.2),7))</f>
        <v>1.5840000000000001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5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1.1000000000000001</v>
      </c>
      <c r="AU205" t="s">
        <v>185</v>
      </c>
      <c r="AV205">
        <v>2</v>
      </c>
      <c r="AW205">
        <v>2</v>
      </c>
      <c r="AX205">
        <v>64924604</v>
      </c>
      <c r="AY205">
        <v>1</v>
      </c>
      <c r="AZ205">
        <v>0</v>
      </c>
      <c r="BA205">
        <v>241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ROUND(Y205*Source!I260,7)</f>
        <v>1.0137282999999999</v>
      </c>
      <c r="CY205">
        <f>AD205</f>
        <v>0</v>
      </c>
      <c r="CZ205">
        <f>AH205</f>
        <v>0</v>
      </c>
      <c r="DA205">
        <f>AL205</f>
        <v>1</v>
      </c>
      <c r="DB205">
        <f>ROUND((ROUND(AT205*CZ205,2)*ROUND((1.2*1.2),7)),2)</f>
        <v>0</v>
      </c>
      <c r="DC205">
        <f>ROUND((ROUND(AT205*AG205,2)*ROUND((1.2*1.2),7)),2)</f>
        <v>0</v>
      </c>
      <c r="DD205" t="s">
        <v>3</v>
      </c>
      <c r="DE205" t="s">
        <v>3</v>
      </c>
      <c r="DF205">
        <f t="shared" si="108"/>
        <v>0</v>
      </c>
      <c r="DG205">
        <f>ROUND(ROUND(AF205,2)*CX205,2)</f>
        <v>0</v>
      </c>
      <c r="DH205">
        <f>ROUND(ROUND(AG205,2)*CX205,2)</f>
        <v>0</v>
      </c>
      <c r="DI205">
        <f t="shared" si="107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ROW(Source!A260)</f>
        <v>260</v>
      </c>
      <c r="B206">
        <v>64923882</v>
      </c>
      <c r="C206">
        <v>64924601</v>
      </c>
      <c r="D206">
        <v>29172875</v>
      </c>
      <c r="E206">
        <v>1</v>
      </c>
      <c r="F206">
        <v>1</v>
      </c>
      <c r="G206">
        <v>1</v>
      </c>
      <c r="H206">
        <v>2</v>
      </c>
      <c r="I206" t="s">
        <v>393</v>
      </c>
      <c r="J206" t="s">
        <v>394</v>
      </c>
      <c r="K206" t="s">
        <v>395</v>
      </c>
      <c r="L206">
        <v>1368</v>
      </c>
      <c r="N206">
        <v>1011</v>
      </c>
      <c r="O206" t="s">
        <v>321</v>
      </c>
      <c r="P206" t="s">
        <v>321</v>
      </c>
      <c r="Q206">
        <v>1</v>
      </c>
      <c r="W206">
        <v>0</v>
      </c>
      <c r="X206">
        <v>-340194408</v>
      </c>
      <c r="Y206">
        <f>(AT206*ROUND((1.2*1.2),7))</f>
        <v>1.5840000000000001</v>
      </c>
      <c r="AA206">
        <v>0</v>
      </c>
      <c r="AB206">
        <v>1980.3</v>
      </c>
      <c r="AC206">
        <v>687.56</v>
      </c>
      <c r="AD206">
        <v>0</v>
      </c>
      <c r="AE206">
        <v>0</v>
      </c>
      <c r="AF206">
        <v>143.5</v>
      </c>
      <c r="AG206">
        <v>13.5</v>
      </c>
      <c r="AH206">
        <v>0</v>
      </c>
      <c r="AI206">
        <v>1</v>
      </c>
      <c r="AJ206">
        <v>13.8</v>
      </c>
      <c r="AK206">
        <v>50.93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1.1000000000000001</v>
      </c>
      <c r="AU206" t="s">
        <v>185</v>
      </c>
      <c r="AV206">
        <v>0</v>
      </c>
      <c r="AW206">
        <v>2</v>
      </c>
      <c r="AX206">
        <v>64924605</v>
      </c>
      <c r="AY206">
        <v>1</v>
      </c>
      <c r="AZ206">
        <v>0</v>
      </c>
      <c r="BA206">
        <v>242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ROUND(Y206*Source!I260*DO206,7)</f>
        <v>0</v>
      </c>
      <c r="CX206">
        <f>ROUND(Y206*Source!I260,7)</f>
        <v>1.0137282999999999</v>
      </c>
      <c r="CY206">
        <f>AB206</f>
        <v>1980.3</v>
      </c>
      <c r="CZ206">
        <f>AF206</f>
        <v>143.5</v>
      </c>
      <c r="DA206">
        <f>AJ206</f>
        <v>13.8</v>
      </c>
      <c r="DB206">
        <f>ROUND((ROUND(AT206*CZ206,2)*ROUND((1.2*1.2),7)),2)</f>
        <v>227.3</v>
      </c>
      <c r="DC206">
        <f>ROUND((ROUND(AT206*AG206,2)*ROUND((1.2*1.2),7)),2)</f>
        <v>21.38</v>
      </c>
      <c r="DD206" t="s">
        <v>3</v>
      </c>
      <c r="DE206" t="s">
        <v>3</v>
      </c>
      <c r="DF206">
        <f t="shared" si="108"/>
        <v>0</v>
      </c>
      <c r="DG206">
        <f>ROUND(ROUND(AF206*AJ206,2)*CX206,2)</f>
        <v>2007.49</v>
      </c>
      <c r="DH206">
        <f>ROUND(ROUND(AG206*AK206,2)*CX206,2)</f>
        <v>697</v>
      </c>
      <c r="DI206">
        <f t="shared" si="107"/>
        <v>0</v>
      </c>
      <c r="DJ206">
        <f>DG206</f>
        <v>2007.49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ROW(Source!A261)</f>
        <v>261</v>
      </c>
      <c r="B207">
        <v>64923884</v>
      </c>
      <c r="C207">
        <v>64924606</v>
      </c>
      <c r="D207">
        <v>121548</v>
      </c>
      <c r="E207">
        <v>1</v>
      </c>
      <c r="F207">
        <v>1</v>
      </c>
      <c r="G207">
        <v>1</v>
      </c>
      <c r="H207">
        <v>1</v>
      </c>
      <c r="I207" t="s">
        <v>40</v>
      </c>
      <c r="J207" t="s">
        <v>3</v>
      </c>
      <c r="K207" t="s">
        <v>316</v>
      </c>
      <c r="L207">
        <v>608254</v>
      </c>
      <c r="N207">
        <v>1013</v>
      </c>
      <c r="O207" t="s">
        <v>317</v>
      </c>
      <c r="P207" t="s">
        <v>317</v>
      </c>
      <c r="Q207">
        <v>1</v>
      </c>
      <c r="W207">
        <v>0</v>
      </c>
      <c r="X207">
        <v>-185737400</v>
      </c>
      <c r="Y207">
        <f t="shared" ref="Y207:Y214" si="109">AT207</f>
        <v>15.39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15.39</v>
      </c>
      <c r="AU207" t="s">
        <v>3</v>
      </c>
      <c r="AV207">
        <v>2</v>
      </c>
      <c r="AW207">
        <v>2</v>
      </c>
      <c r="AX207">
        <v>64924611</v>
      </c>
      <c r="AY207">
        <v>1</v>
      </c>
      <c r="AZ207">
        <v>0</v>
      </c>
      <c r="BA207">
        <v>243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ROUND(Y207*Source!I261,7)</f>
        <v>9.8492922000000007</v>
      </c>
      <c r="CY207">
        <f>AD207</f>
        <v>0</v>
      </c>
      <c r="CZ207">
        <f>AH207</f>
        <v>0</v>
      </c>
      <c r="DA207">
        <f>AL207</f>
        <v>1</v>
      </c>
      <c r="DB207">
        <f t="shared" ref="DB207:DB214" si="110">ROUND(ROUND(AT207*CZ207,2),2)</f>
        <v>0</v>
      </c>
      <c r="DC207">
        <f t="shared" ref="DC207:DC214" si="111">ROUND(ROUND(AT207*AG207,2),2)</f>
        <v>0</v>
      </c>
      <c r="DD207" t="s">
        <v>3</v>
      </c>
      <c r="DE207" t="s">
        <v>3</v>
      </c>
      <c r="DF207">
        <f t="shared" si="108"/>
        <v>0</v>
      </c>
      <c r="DG207">
        <f>ROUND(ROUND(AF207,2)*CX207,2)</f>
        <v>0</v>
      </c>
      <c r="DH207">
        <f>ROUND(ROUND(AG207,2)*CX207,2)</f>
        <v>0</v>
      </c>
      <c r="DI207">
        <f t="shared" si="107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ROW(Source!A261)</f>
        <v>261</v>
      </c>
      <c r="B208">
        <v>64923884</v>
      </c>
      <c r="C208">
        <v>64924606</v>
      </c>
      <c r="D208">
        <v>29172231</v>
      </c>
      <c r="E208">
        <v>1</v>
      </c>
      <c r="F208">
        <v>1</v>
      </c>
      <c r="G208">
        <v>1</v>
      </c>
      <c r="H208">
        <v>2</v>
      </c>
      <c r="I208" t="s">
        <v>396</v>
      </c>
      <c r="J208" t="s">
        <v>397</v>
      </c>
      <c r="K208" t="s">
        <v>398</v>
      </c>
      <c r="L208">
        <v>1368</v>
      </c>
      <c r="N208">
        <v>1011</v>
      </c>
      <c r="O208" t="s">
        <v>321</v>
      </c>
      <c r="P208" t="s">
        <v>321</v>
      </c>
      <c r="Q208">
        <v>1</v>
      </c>
      <c r="W208">
        <v>0</v>
      </c>
      <c r="X208">
        <v>1550334918</v>
      </c>
      <c r="Y208">
        <f t="shared" si="109"/>
        <v>1.38</v>
      </c>
      <c r="AA208">
        <v>0</v>
      </c>
      <c r="AB208">
        <v>83.1</v>
      </c>
      <c r="AC208">
        <v>14.4</v>
      </c>
      <c r="AD208">
        <v>0</v>
      </c>
      <c r="AE208">
        <v>0</v>
      </c>
      <c r="AF208">
        <v>83.1</v>
      </c>
      <c r="AG208">
        <v>14.4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1.38</v>
      </c>
      <c r="AU208" t="s">
        <v>3</v>
      </c>
      <c r="AV208">
        <v>0</v>
      </c>
      <c r="AW208">
        <v>2</v>
      </c>
      <c r="AX208">
        <v>64924612</v>
      </c>
      <c r="AY208">
        <v>1</v>
      </c>
      <c r="AZ208">
        <v>0</v>
      </c>
      <c r="BA208">
        <v>244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ROUND(Y208*Source!I261*DO208,7)</f>
        <v>0</v>
      </c>
      <c r="CX208">
        <f>ROUND(Y208*Source!I261,7)</f>
        <v>0.88317239999999997</v>
      </c>
      <c r="CY208">
        <f>AB208</f>
        <v>83.1</v>
      </c>
      <c r="CZ208">
        <f>AF208</f>
        <v>83.1</v>
      </c>
      <c r="DA208">
        <f>AJ208</f>
        <v>1</v>
      </c>
      <c r="DB208">
        <f t="shared" si="110"/>
        <v>114.68</v>
      </c>
      <c r="DC208">
        <f t="shared" si="111"/>
        <v>19.87</v>
      </c>
      <c r="DD208" t="s">
        <v>3</v>
      </c>
      <c r="DE208" t="s">
        <v>3</v>
      </c>
      <c r="DF208">
        <f t="shared" si="108"/>
        <v>0</v>
      </c>
      <c r="DG208">
        <f>ROUND(ROUND(AF208,2)*CX208,2)</f>
        <v>73.39</v>
      </c>
      <c r="DH208">
        <f>ROUND(ROUND(AG208,2)*CX208,2)</f>
        <v>12.72</v>
      </c>
      <c r="DI208">
        <f t="shared" si="107"/>
        <v>0</v>
      </c>
      <c r="DJ208">
        <f>DG208</f>
        <v>73.39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ROW(Source!A261)</f>
        <v>261</v>
      </c>
      <c r="B209">
        <v>64923884</v>
      </c>
      <c r="C209">
        <v>64924606</v>
      </c>
      <c r="D209">
        <v>29172871</v>
      </c>
      <c r="E209">
        <v>1</v>
      </c>
      <c r="F209">
        <v>1</v>
      </c>
      <c r="G209">
        <v>1</v>
      </c>
      <c r="H209">
        <v>2</v>
      </c>
      <c r="I209" t="s">
        <v>399</v>
      </c>
      <c r="J209" t="s">
        <v>400</v>
      </c>
      <c r="K209" t="s">
        <v>401</v>
      </c>
      <c r="L209">
        <v>1368</v>
      </c>
      <c r="N209">
        <v>1011</v>
      </c>
      <c r="O209" t="s">
        <v>321</v>
      </c>
      <c r="P209" t="s">
        <v>321</v>
      </c>
      <c r="Q209">
        <v>1</v>
      </c>
      <c r="W209">
        <v>0</v>
      </c>
      <c r="X209">
        <v>-229935220</v>
      </c>
      <c r="Y209">
        <f t="shared" si="109"/>
        <v>14.01</v>
      </c>
      <c r="AA209">
        <v>0</v>
      </c>
      <c r="AB209">
        <v>80.010000000000005</v>
      </c>
      <c r="AC209">
        <v>13.5</v>
      </c>
      <c r="AD209">
        <v>0</v>
      </c>
      <c r="AE209">
        <v>0</v>
      </c>
      <c r="AF209">
        <v>80.010000000000005</v>
      </c>
      <c r="AG209">
        <v>13.5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14.01</v>
      </c>
      <c r="AU209" t="s">
        <v>3</v>
      </c>
      <c r="AV209">
        <v>0</v>
      </c>
      <c r="AW209">
        <v>2</v>
      </c>
      <c r="AX209">
        <v>64924613</v>
      </c>
      <c r="AY209">
        <v>1</v>
      </c>
      <c r="AZ209">
        <v>0</v>
      </c>
      <c r="BA209">
        <v>245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ROUND(Y209*Source!I261*DO209,7)</f>
        <v>0</v>
      </c>
      <c r="CX209">
        <f>ROUND(Y209*Source!I261,7)</f>
        <v>8.9661197999999995</v>
      </c>
      <c r="CY209">
        <f>AB209</f>
        <v>80.010000000000005</v>
      </c>
      <c r="CZ209">
        <f>AF209</f>
        <v>80.010000000000005</v>
      </c>
      <c r="DA209">
        <f>AJ209</f>
        <v>1</v>
      </c>
      <c r="DB209">
        <f t="shared" si="110"/>
        <v>1120.94</v>
      </c>
      <c r="DC209">
        <f t="shared" si="111"/>
        <v>189.14</v>
      </c>
      <c r="DD209" t="s">
        <v>3</v>
      </c>
      <c r="DE209" t="s">
        <v>3</v>
      </c>
      <c r="DF209">
        <f t="shared" si="108"/>
        <v>0</v>
      </c>
      <c r="DG209">
        <f>ROUND(ROUND(AF209,2)*CX209,2)</f>
        <v>717.38</v>
      </c>
      <c r="DH209">
        <f>ROUND(ROUND(AG209,2)*CX209,2)</f>
        <v>121.04</v>
      </c>
      <c r="DI209">
        <f t="shared" si="107"/>
        <v>0</v>
      </c>
      <c r="DJ209">
        <f>DG209</f>
        <v>717.38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ROW(Source!A261)</f>
        <v>261</v>
      </c>
      <c r="B210">
        <v>64923884</v>
      </c>
      <c r="C210">
        <v>64924606</v>
      </c>
      <c r="D210">
        <v>29173202</v>
      </c>
      <c r="E210">
        <v>1</v>
      </c>
      <c r="F210">
        <v>1</v>
      </c>
      <c r="G210">
        <v>1</v>
      </c>
      <c r="H210">
        <v>2</v>
      </c>
      <c r="I210" t="s">
        <v>402</v>
      </c>
      <c r="J210" t="s">
        <v>403</v>
      </c>
      <c r="K210" t="s">
        <v>404</v>
      </c>
      <c r="L210">
        <v>1368</v>
      </c>
      <c r="N210">
        <v>1011</v>
      </c>
      <c r="O210" t="s">
        <v>321</v>
      </c>
      <c r="P210" t="s">
        <v>321</v>
      </c>
      <c r="Q210">
        <v>1</v>
      </c>
      <c r="W210">
        <v>0</v>
      </c>
      <c r="X210">
        <v>1946223920</v>
      </c>
      <c r="Y210">
        <f t="shared" si="109"/>
        <v>1.38</v>
      </c>
      <c r="AA210">
        <v>0</v>
      </c>
      <c r="AB210">
        <v>39.799999999999997</v>
      </c>
      <c r="AC210">
        <v>0</v>
      </c>
      <c r="AD210">
        <v>0</v>
      </c>
      <c r="AE210">
        <v>0</v>
      </c>
      <c r="AF210">
        <v>39.799999999999997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1.38</v>
      </c>
      <c r="AU210" t="s">
        <v>3</v>
      </c>
      <c r="AV210">
        <v>0</v>
      </c>
      <c r="AW210">
        <v>2</v>
      </c>
      <c r="AX210">
        <v>64924614</v>
      </c>
      <c r="AY210">
        <v>1</v>
      </c>
      <c r="AZ210">
        <v>0</v>
      </c>
      <c r="BA210">
        <v>246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ROUND(Y210*Source!I261*DO210,7)</f>
        <v>0</v>
      </c>
      <c r="CX210">
        <f>ROUND(Y210*Source!I261,7)</f>
        <v>0.88317239999999997</v>
      </c>
      <c r="CY210">
        <f>AB210</f>
        <v>39.799999999999997</v>
      </c>
      <c r="CZ210">
        <f>AF210</f>
        <v>39.799999999999997</v>
      </c>
      <c r="DA210">
        <f>AJ210</f>
        <v>1</v>
      </c>
      <c r="DB210">
        <f t="shared" si="110"/>
        <v>54.92</v>
      </c>
      <c r="DC210">
        <f t="shared" si="111"/>
        <v>0</v>
      </c>
      <c r="DD210" t="s">
        <v>3</v>
      </c>
      <c r="DE210" t="s">
        <v>3</v>
      </c>
      <c r="DF210">
        <f t="shared" si="108"/>
        <v>0</v>
      </c>
      <c r="DG210">
        <f>ROUND(ROUND(AF210,2)*CX210,2)</f>
        <v>35.15</v>
      </c>
      <c r="DH210">
        <f>ROUND(ROUND(AG210,2)*CX210,2)</f>
        <v>0</v>
      </c>
      <c r="DI210">
        <f t="shared" si="107"/>
        <v>0</v>
      </c>
      <c r="DJ210">
        <f>DG210</f>
        <v>35.15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ROW(Source!A262)</f>
        <v>262</v>
      </c>
      <c r="B211">
        <v>64923882</v>
      </c>
      <c r="C211">
        <v>64924606</v>
      </c>
      <c r="D211">
        <v>121548</v>
      </c>
      <c r="E211">
        <v>1</v>
      </c>
      <c r="F211">
        <v>1</v>
      </c>
      <c r="G211">
        <v>1</v>
      </c>
      <c r="H211">
        <v>1</v>
      </c>
      <c r="I211" t="s">
        <v>40</v>
      </c>
      <c r="J211" t="s">
        <v>3</v>
      </c>
      <c r="K211" t="s">
        <v>316</v>
      </c>
      <c r="L211">
        <v>608254</v>
      </c>
      <c r="N211">
        <v>1013</v>
      </c>
      <c r="O211" t="s">
        <v>317</v>
      </c>
      <c r="P211" t="s">
        <v>317</v>
      </c>
      <c r="Q211">
        <v>1</v>
      </c>
      <c r="W211">
        <v>0</v>
      </c>
      <c r="X211">
        <v>-185737400</v>
      </c>
      <c r="Y211">
        <f t="shared" si="109"/>
        <v>15.39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15.39</v>
      </c>
      <c r="AU211" t="s">
        <v>3</v>
      </c>
      <c r="AV211">
        <v>2</v>
      </c>
      <c r="AW211">
        <v>2</v>
      </c>
      <c r="AX211">
        <v>64924611</v>
      </c>
      <c r="AY211">
        <v>1</v>
      </c>
      <c r="AZ211">
        <v>0</v>
      </c>
      <c r="BA211">
        <v>247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ROUND(Y211*Source!I262,7)</f>
        <v>9.8492922000000007</v>
      </c>
      <c r="CY211">
        <f>AD211</f>
        <v>0</v>
      </c>
      <c r="CZ211">
        <f>AH211</f>
        <v>0</v>
      </c>
      <c r="DA211">
        <f>AL211</f>
        <v>1</v>
      </c>
      <c r="DB211">
        <f t="shared" si="110"/>
        <v>0</v>
      </c>
      <c r="DC211">
        <f t="shared" si="111"/>
        <v>0</v>
      </c>
      <c r="DD211" t="s">
        <v>3</v>
      </c>
      <c r="DE211" t="s">
        <v>3</v>
      </c>
      <c r="DF211">
        <f t="shared" si="108"/>
        <v>0</v>
      </c>
      <c r="DG211">
        <f>ROUND(ROUND(AF211,2)*CX211,2)</f>
        <v>0</v>
      </c>
      <c r="DH211">
        <f>ROUND(ROUND(AG211,2)*CX211,2)</f>
        <v>0</v>
      </c>
      <c r="DI211">
        <f t="shared" si="107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ROW(Source!A262)</f>
        <v>262</v>
      </c>
      <c r="B212">
        <v>64923882</v>
      </c>
      <c r="C212">
        <v>64924606</v>
      </c>
      <c r="D212">
        <v>29172231</v>
      </c>
      <c r="E212">
        <v>1</v>
      </c>
      <c r="F212">
        <v>1</v>
      </c>
      <c r="G212">
        <v>1</v>
      </c>
      <c r="H212">
        <v>2</v>
      </c>
      <c r="I212" t="s">
        <v>396</v>
      </c>
      <c r="J212" t="s">
        <v>397</v>
      </c>
      <c r="K212" t="s">
        <v>398</v>
      </c>
      <c r="L212">
        <v>1368</v>
      </c>
      <c r="N212">
        <v>1011</v>
      </c>
      <c r="O212" t="s">
        <v>321</v>
      </c>
      <c r="P212" t="s">
        <v>321</v>
      </c>
      <c r="Q212">
        <v>1</v>
      </c>
      <c r="W212">
        <v>0</v>
      </c>
      <c r="X212">
        <v>1550334918</v>
      </c>
      <c r="Y212">
        <f t="shared" si="109"/>
        <v>1.38</v>
      </c>
      <c r="AA212">
        <v>0</v>
      </c>
      <c r="AB212">
        <v>1400.24</v>
      </c>
      <c r="AC212">
        <v>733.39</v>
      </c>
      <c r="AD212">
        <v>0</v>
      </c>
      <c r="AE212">
        <v>0</v>
      </c>
      <c r="AF212">
        <v>83.1</v>
      </c>
      <c r="AG212">
        <v>14.4</v>
      </c>
      <c r="AH212">
        <v>0</v>
      </c>
      <c r="AI212">
        <v>1</v>
      </c>
      <c r="AJ212">
        <v>16.850000000000001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1.38</v>
      </c>
      <c r="AU212" t="s">
        <v>3</v>
      </c>
      <c r="AV212">
        <v>0</v>
      </c>
      <c r="AW212">
        <v>2</v>
      </c>
      <c r="AX212">
        <v>64924612</v>
      </c>
      <c r="AY212">
        <v>1</v>
      </c>
      <c r="AZ212">
        <v>0</v>
      </c>
      <c r="BA212">
        <v>248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ROUND(Y212*Source!I262*DO212,7)</f>
        <v>0</v>
      </c>
      <c r="CX212">
        <f>ROUND(Y212*Source!I262,7)</f>
        <v>0.88317239999999997</v>
      </c>
      <c r="CY212">
        <f>AB212</f>
        <v>1400.24</v>
      </c>
      <c r="CZ212">
        <f>AF212</f>
        <v>83.1</v>
      </c>
      <c r="DA212">
        <f>AJ212</f>
        <v>16.850000000000001</v>
      </c>
      <c r="DB212">
        <f t="shared" si="110"/>
        <v>114.68</v>
      </c>
      <c r="DC212">
        <f t="shared" si="111"/>
        <v>19.87</v>
      </c>
      <c r="DD212" t="s">
        <v>3</v>
      </c>
      <c r="DE212" t="s">
        <v>3</v>
      </c>
      <c r="DF212">
        <f t="shared" si="108"/>
        <v>0</v>
      </c>
      <c r="DG212">
        <f>ROUND(ROUND(AF212*AJ212,2)*CX212,2)</f>
        <v>1236.6500000000001</v>
      </c>
      <c r="DH212">
        <f>ROUND(ROUND(AG212*AK212,2)*CX212,2)</f>
        <v>647.71</v>
      </c>
      <c r="DI212">
        <f t="shared" si="107"/>
        <v>0</v>
      </c>
      <c r="DJ212">
        <f>DG212</f>
        <v>1236.6500000000001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ROW(Source!A262)</f>
        <v>262</v>
      </c>
      <c r="B213">
        <v>64923882</v>
      </c>
      <c r="C213">
        <v>64924606</v>
      </c>
      <c r="D213">
        <v>29172871</v>
      </c>
      <c r="E213">
        <v>1</v>
      </c>
      <c r="F213">
        <v>1</v>
      </c>
      <c r="G213">
        <v>1</v>
      </c>
      <c r="H213">
        <v>2</v>
      </c>
      <c r="I213" t="s">
        <v>399</v>
      </c>
      <c r="J213" t="s">
        <v>400</v>
      </c>
      <c r="K213" t="s">
        <v>401</v>
      </c>
      <c r="L213">
        <v>1368</v>
      </c>
      <c r="N213">
        <v>1011</v>
      </c>
      <c r="O213" t="s">
        <v>321</v>
      </c>
      <c r="P213" t="s">
        <v>321</v>
      </c>
      <c r="Q213">
        <v>1</v>
      </c>
      <c r="W213">
        <v>0</v>
      </c>
      <c r="X213">
        <v>-229935220</v>
      </c>
      <c r="Y213">
        <f t="shared" si="109"/>
        <v>14.01</v>
      </c>
      <c r="AA213">
        <v>0</v>
      </c>
      <c r="AB213">
        <v>1340.97</v>
      </c>
      <c r="AC213">
        <v>687.56</v>
      </c>
      <c r="AD213">
        <v>0</v>
      </c>
      <c r="AE213">
        <v>0</v>
      </c>
      <c r="AF213">
        <v>80.010000000000005</v>
      </c>
      <c r="AG213">
        <v>13.5</v>
      </c>
      <c r="AH213">
        <v>0</v>
      </c>
      <c r="AI213">
        <v>1</v>
      </c>
      <c r="AJ213">
        <v>16.760000000000002</v>
      </c>
      <c r="AK213">
        <v>50.93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14.01</v>
      </c>
      <c r="AU213" t="s">
        <v>3</v>
      </c>
      <c r="AV213">
        <v>0</v>
      </c>
      <c r="AW213">
        <v>2</v>
      </c>
      <c r="AX213">
        <v>64924613</v>
      </c>
      <c r="AY213">
        <v>1</v>
      </c>
      <c r="AZ213">
        <v>0</v>
      </c>
      <c r="BA213">
        <v>249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ROUND(Y213*Source!I262*DO213,7)</f>
        <v>0</v>
      </c>
      <c r="CX213">
        <f>ROUND(Y213*Source!I262,7)</f>
        <v>8.9661197999999995</v>
      </c>
      <c r="CY213">
        <f>AB213</f>
        <v>1340.97</v>
      </c>
      <c r="CZ213">
        <f>AF213</f>
        <v>80.010000000000005</v>
      </c>
      <c r="DA213">
        <f>AJ213</f>
        <v>16.760000000000002</v>
      </c>
      <c r="DB213">
        <f t="shared" si="110"/>
        <v>1120.94</v>
      </c>
      <c r="DC213">
        <f t="shared" si="111"/>
        <v>189.14</v>
      </c>
      <c r="DD213" t="s">
        <v>3</v>
      </c>
      <c r="DE213" t="s">
        <v>3</v>
      </c>
      <c r="DF213">
        <f t="shared" si="108"/>
        <v>0</v>
      </c>
      <c r="DG213">
        <f>ROUND(ROUND(AF213*AJ213,2)*CX213,2)</f>
        <v>12023.3</v>
      </c>
      <c r="DH213">
        <f>ROUND(ROUND(AG213*AK213,2)*CX213,2)</f>
        <v>6164.75</v>
      </c>
      <c r="DI213">
        <f t="shared" si="107"/>
        <v>0</v>
      </c>
      <c r="DJ213">
        <f>DG213</f>
        <v>12023.3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ROW(Source!A262)</f>
        <v>262</v>
      </c>
      <c r="B214">
        <v>64923882</v>
      </c>
      <c r="C214">
        <v>64924606</v>
      </c>
      <c r="D214">
        <v>29173202</v>
      </c>
      <c r="E214">
        <v>1</v>
      </c>
      <c r="F214">
        <v>1</v>
      </c>
      <c r="G214">
        <v>1</v>
      </c>
      <c r="H214">
        <v>2</v>
      </c>
      <c r="I214" t="s">
        <v>402</v>
      </c>
      <c r="J214" t="s">
        <v>403</v>
      </c>
      <c r="K214" t="s">
        <v>404</v>
      </c>
      <c r="L214">
        <v>1368</v>
      </c>
      <c r="N214">
        <v>1011</v>
      </c>
      <c r="O214" t="s">
        <v>321</v>
      </c>
      <c r="P214" t="s">
        <v>321</v>
      </c>
      <c r="Q214">
        <v>1</v>
      </c>
      <c r="W214">
        <v>0</v>
      </c>
      <c r="X214">
        <v>1946223920</v>
      </c>
      <c r="Y214">
        <f t="shared" si="109"/>
        <v>1.38</v>
      </c>
      <c r="AA214">
        <v>0</v>
      </c>
      <c r="AB214">
        <v>249.15</v>
      </c>
      <c r="AC214">
        <v>0</v>
      </c>
      <c r="AD214">
        <v>0</v>
      </c>
      <c r="AE214">
        <v>0</v>
      </c>
      <c r="AF214">
        <v>39.799999999999997</v>
      </c>
      <c r="AG214">
        <v>0</v>
      </c>
      <c r="AH214">
        <v>0</v>
      </c>
      <c r="AI214">
        <v>1</v>
      </c>
      <c r="AJ214">
        <v>6.26</v>
      </c>
      <c r="AK214">
        <v>50.93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1.38</v>
      </c>
      <c r="AU214" t="s">
        <v>3</v>
      </c>
      <c r="AV214">
        <v>0</v>
      </c>
      <c r="AW214">
        <v>2</v>
      </c>
      <c r="AX214">
        <v>64924614</v>
      </c>
      <c r="AY214">
        <v>1</v>
      </c>
      <c r="AZ214">
        <v>0</v>
      </c>
      <c r="BA214">
        <v>250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ROUND(Y214*Source!I262*DO214,7)</f>
        <v>0</v>
      </c>
      <c r="CX214">
        <f>ROUND(Y214*Source!I262,7)</f>
        <v>0.88317239999999997</v>
      </c>
      <c r="CY214">
        <f>AB214</f>
        <v>249.15</v>
      </c>
      <c r="CZ214">
        <f>AF214</f>
        <v>39.799999999999997</v>
      </c>
      <c r="DA214">
        <f>AJ214</f>
        <v>6.26</v>
      </c>
      <c r="DB214">
        <f t="shared" si="110"/>
        <v>54.92</v>
      </c>
      <c r="DC214">
        <f t="shared" si="111"/>
        <v>0</v>
      </c>
      <c r="DD214" t="s">
        <v>3</v>
      </c>
      <c r="DE214" t="s">
        <v>3</v>
      </c>
      <c r="DF214">
        <f t="shared" si="108"/>
        <v>0</v>
      </c>
      <c r="DG214">
        <f>ROUND(ROUND(AF214*AJ214,2)*CX214,2)</f>
        <v>220.04</v>
      </c>
      <c r="DH214">
        <f>ROUND(ROUND(AG214*AK214,2)*CX214,2)</f>
        <v>0</v>
      </c>
      <c r="DI214">
        <f t="shared" si="107"/>
        <v>0</v>
      </c>
      <c r="DJ214">
        <f>DG214</f>
        <v>220.04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ROW(Source!A263)</f>
        <v>263</v>
      </c>
      <c r="B215">
        <v>64923884</v>
      </c>
      <c r="C215">
        <v>64924615</v>
      </c>
      <c r="D215">
        <v>121548</v>
      </c>
      <c r="E215">
        <v>1</v>
      </c>
      <c r="F215">
        <v>1</v>
      </c>
      <c r="G215">
        <v>1</v>
      </c>
      <c r="H215">
        <v>1</v>
      </c>
      <c r="I215" t="s">
        <v>40</v>
      </c>
      <c r="J215" t="s">
        <v>3</v>
      </c>
      <c r="K215" t="s">
        <v>316</v>
      </c>
      <c r="L215">
        <v>608254</v>
      </c>
      <c r="N215">
        <v>1013</v>
      </c>
      <c r="O215" t="s">
        <v>317</v>
      </c>
      <c r="P215" t="s">
        <v>317</v>
      </c>
      <c r="Q215">
        <v>1</v>
      </c>
      <c r="W215">
        <v>0</v>
      </c>
      <c r="X215">
        <v>-185737400</v>
      </c>
      <c r="Y215">
        <f t="shared" ref="Y215:Y220" si="112">(AT215*ROUND((1.2*1.2*7),7))</f>
        <v>13.910399999999999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1.38</v>
      </c>
      <c r="AU215" t="s">
        <v>215</v>
      </c>
      <c r="AV215">
        <v>2</v>
      </c>
      <c r="AW215">
        <v>2</v>
      </c>
      <c r="AX215">
        <v>64924619</v>
      </c>
      <c r="AY215">
        <v>1</v>
      </c>
      <c r="AZ215">
        <v>0</v>
      </c>
      <c r="BA215">
        <v>251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ROUND(Y215*Source!I263,7)</f>
        <v>8.9023778</v>
      </c>
      <c r="CY215">
        <f>AD215</f>
        <v>0</v>
      </c>
      <c r="CZ215">
        <f>AH215</f>
        <v>0</v>
      </c>
      <c r="DA215">
        <f>AL215</f>
        <v>1</v>
      </c>
      <c r="DB215">
        <f t="shared" ref="DB215:DB220" si="113">ROUND((ROUND(AT215*CZ215,2)*ROUND((1.2*1.2*7),7)),2)</f>
        <v>0</v>
      </c>
      <c r="DC215">
        <f t="shared" ref="DC215:DC220" si="114">ROUND((ROUND(AT215*AG215,2)*ROUND((1.2*1.2*7),7)),2)</f>
        <v>0</v>
      </c>
      <c r="DD215" t="s">
        <v>3</v>
      </c>
      <c r="DE215" t="s">
        <v>3</v>
      </c>
      <c r="DF215">
        <f t="shared" si="108"/>
        <v>0</v>
      </c>
      <c r="DG215">
        <f>ROUND(ROUND(AF215,2)*CX215,2)</f>
        <v>0</v>
      </c>
      <c r="DH215">
        <f>ROUND(ROUND(AG215,2)*CX215,2)</f>
        <v>0</v>
      </c>
      <c r="DI215">
        <f t="shared" si="107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ROW(Source!A263)</f>
        <v>263</v>
      </c>
      <c r="B216">
        <v>64923884</v>
      </c>
      <c r="C216">
        <v>64924615</v>
      </c>
      <c r="D216">
        <v>29172231</v>
      </c>
      <c r="E216">
        <v>1</v>
      </c>
      <c r="F216">
        <v>1</v>
      </c>
      <c r="G216">
        <v>1</v>
      </c>
      <c r="H216">
        <v>2</v>
      </c>
      <c r="I216" t="s">
        <v>396</v>
      </c>
      <c r="J216" t="s">
        <v>397</v>
      </c>
      <c r="K216" t="s">
        <v>398</v>
      </c>
      <c r="L216">
        <v>1368</v>
      </c>
      <c r="N216">
        <v>1011</v>
      </c>
      <c r="O216" t="s">
        <v>321</v>
      </c>
      <c r="P216" t="s">
        <v>321</v>
      </c>
      <c r="Q216">
        <v>1</v>
      </c>
      <c r="W216">
        <v>0</v>
      </c>
      <c r="X216">
        <v>1550334918</v>
      </c>
      <c r="Y216">
        <f t="shared" si="112"/>
        <v>13.910399999999999</v>
      </c>
      <c r="AA216">
        <v>0</v>
      </c>
      <c r="AB216">
        <v>83.1</v>
      </c>
      <c r="AC216">
        <v>14.4</v>
      </c>
      <c r="AD216">
        <v>0</v>
      </c>
      <c r="AE216">
        <v>0</v>
      </c>
      <c r="AF216">
        <v>83.1</v>
      </c>
      <c r="AG216">
        <v>14.4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1.38</v>
      </c>
      <c r="AU216" t="s">
        <v>215</v>
      </c>
      <c r="AV216">
        <v>0</v>
      </c>
      <c r="AW216">
        <v>2</v>
      </c>
      <c r="AX216">
        <v>64924620</v>
      </c>
      <c r="AY216">
        <v>1</v>
      </c>
      <c r="AZ216">
        <v>0</v>
      </c>
      <c r="BA216">
        <v>252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ROUND(Y216*Source!I263*DO216,7)</f>
        <v>0</v>
      </c>
      <c r="CX216">
        <f>ROUND(Y216*Source!I263,7)</f>
        <v>8.9023778</v>
      </c>
      <c r="CY216">
        <f>AB216</f>
        <v>83.1</v>
      </c>
      <c r="CZ216">
        <f>AF216</f>
        <v>83.1</v>
      </c>
      <c r="DA216">
        <f>AJ216</f>
        <v>1</v>
      </c>
      <c r="DB216">
        <f t="shared" si="113"/>
        <v>1155.97</v>
      </c>
      <c r="DC216">
        <f t="shared" si="114"/>
        <v>200.29</v>
      </c>
      <c r="DD216" t="s">
        <v>3</v>
      </c>
      <c r="DE216" t="s">
        <v>3</v>
      </c>
      <c r="DF216">
        <f t="shared" si="108"/>
        <v>0</v>
      </c>
      <c r="DG216">
        <f>ROUND(ROUND(AF216,2)*CX216,2)</f>
        <v>739.79</v>
      </c>
      <c r="DH216">
        <f>ROUND(ROUND(AG216,2)*CX216,2)</f>
        <v>128.19</v>
      </c>
      <c r="DI216">
        <f t="shared" si="107"/>
        <v>0</v>
      </c>
      <c r="DJ216">
        <f>DG216</f>
        <v>739.79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ROW(Source!A263)</f>
        <v>263</v>
      </c>
      <c r="B217">
        <v>64923884</v>
      </c>
      <c r="C217">
        <v>64924615</v>
      </c>
      <c r="D217">
        <v>29173202</v>
      </c>
      <c r="E217">
        <v>1</v>
      </c>
      <c r="F217">
        <v>1</v>
      </c>
      <c r="G217">
        <v>1</v>
      </c>
      <c r="H217">
        <v>2</v>
      </c>
      <c r="I217" t="s">
        <v>402</v>
      </c>
      <c r="J217" t="s">
        <v>403</v>
      </c>
      <c r="K217" t="s">
        <v>404</v>
      </c>
      <c r="L217">
        <v>1368</v>
      </c>
      <c r="N217">
        <v>1011</v>
      </c>
      <c r="O217" t="s">
        <v>321</v>
      </c>
      <c r="P217" t="s">
        <v>321</v>
      </c>
      <c r="Q217">
        <v>1</v>
      </c>
      <c r="W217">
        <v>0</v>
      </c>
      <c r="X217">
        <v>1946223920</v>
      </c>
      <c r="Y217">
        <f t="shared" si="112"/>
        <v>13.910399999999999</v>
      </c>
      <c r="AA217">
        <v>0</v>
      </c>
      <c r="AB217">
        <v>39.799999999999997</v>
      </c>
      <c r="AC217">
        <v>0</v>
      </c>
      <c r="AD217">
        <v>0</v>
      </c>
      <c r="AE217">
        <v>0</v>
      </c>
      <c r="AF217">
        <v>39.799999999999997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1.38</v>
      </c>
      <c r="AU217" t="s">
        <v>215</v>
      </c>
      <c r="AV217">
        <v>0</v>
      </c>
      <c r="AW217">
        <v>2</v>
      </c>
      <c r="AX217">
        <v>64924621</v>
      </c>
      <c r="AY217">
        <v>1</v>
      </c>
      <c r="AZ217">
        <v>0</v>
      </c>
      <c r="BA217">
        <v>253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ROUND(Y217*Source!I263*DO217,7)</f>
        <v>0</v>
      </c>
      <c r="CX217">
        <f>ROUND(Y217*Source!I263,7)</f>
        <v>8.9023778</v>
      </c>
      <c r="CY217">
        <f>AB217</f>
        <v>39.799999999999997</v>
      </c>
      <c r="CZ217">
        <f>AF217</f>
        <v>39.799999999999997</v>
      </c>
      <c r="DA217">
        <f>AJ217</f>
        <v>1</v>
      </c>
      <c r="DB217">
        <f t="shared" si="113"/>
        <v>553.59</v>
      </c>
      <c r="DC217">
        <f t="shared" si="114"/>
        <v>0</v>
      </c>
      <c r="DD217" t="s">
        <v>3</v>
      </c>
      <c r="DE217" t="s">
        <v>3</v>
      </c>
      <c r="DF217">
        <f t="shared" si="108"/>
        <v>0</v>
      </c>
      <c r="DG217">
        <f>ROUND(ROUND(AF217,2)*CX217,2)</f>
        <v>354.31</v>
      </c>
      <c r="DH217">
        <f>ROUND(ROUND(AG217,2)*CX217,2)</f>
        <v>0</v>
      </c>
      <c r="DI217">
        <f t="shared" si="107"/>
        <v>0</v>
      </c>
      <c r="DJ217">
        <f>DG217</f>
        <v>354.31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ROW(Source!A264)</f>
        <v>264</v>
      </c>
      <c r="B218">
        <v>64923882</v>
      </c>
      <c r="C218">
        <v>64924615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40</v>
      </c>
      <c r="J218" t="s">
        <v>3</v>
      </c>
      <c r="K218" t="s">
        <v>316</v>
      </c>
      <c r="L218">
        <v>608254</v>
      </c>
      <c r="N218">
        <v>1013</v>
      </c>
      <c r="O218" t="s">
        <v>317</v>
      </c>
      <c r="P218" t="s">
        <v>317</v>
      </c>
      <c r="Q218">
        <v>1</v>
      </c>
      <c r="W218">
        <v>0</v>
      </c>
      <c r="X218">
        <v>-185737400</v>
      </c>
      <c r="Y218">
        <f t="shared" si="112"/>
        <v>13.910399999999999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5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1.38</v>
      </c>
      <c r="AU218" t="s">
        <v>215</v>
      </c>
      <c r="AV218">
        <v>2</v>
      </c>
      <c r="AW218">
        <v>2</v>
      </c>
      <c r="AX218">
        <v>64924619</v>
      </c>
      <c r="AY218">
        <v>1</v>
      </c>
      <c r="AZ218">
        <v>0</v>
      </c>
      <c r="BA218">
        <v>254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ROUND(Y218*Source!I264,7)</f>
        <v>8.9023778</v>
      </c>
      <c r="CY218">
        <f>AD218</f>
        <v>0</v>
      </c>
      <c r="CZ218">
        <f>AH218</f>
        <v>0</v>
      </c>
      <c r="DA218">
        <f>AL218</f>
        <v>1</v>
      </c>
      <c r="DB218">
        <f t="shared" si="113"/>
        <v>0</v>
      </c>
      <c r="DC218">
        <f t="shared" si="114"/>
        <v>0</v>
      </c>
      <c r="DD218" t="s">
        <v>3</v>
      </c>
      <c r="DE218" t="s">
        <v>3</v>
      </c>
      <c r="DF218">
        <f t="shared" si="108"/>
        <v>0</v>
      </c>
      <c r="DG218">
        <f>ROUND(ROUND(AF218,2)*CX218,2)</f>
        <v>0</v>
      </c>
      <c r="DH218">
        <f>ROUND(ROUND(AG218,2)*CX218,2)</f>
        <v>0</v>
      </c>
      <c r="DI218">
        <f t="shared" si="107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ROW(Source!A264)</f>
        <v>264</v>
      </c>
      <c r="B219">
        <v>64923882</v>
      </c>
      <c r="C219">
        <v>64924615</v>
      </c>
      <c r="D219">
        <v>29172231</v>
      </c>
      <c r="E219">
        <v>1</v>
      </c>
      <c r="F219">
        <v>1</v>
      </c>
      <c r="G219">
        <v>1</v>
      </c>
      <c r="H219">
        <v>2</v>
      </c>
      <c r="I219" t="s">
        <v>396</v>
      </c>
      <c r="J219" t="s">
        <v>397</v>
      </c>
      <c r="K219" t="s">
        <v>398</v>
      </c>
      <c r="L219">
        <v>1368</v>
      </c>
      <c r="N219">
        <v>1011</v>
      </c>
      <c r="O219" t="s">
        <v>321</v>
      </c>
      <c r="P219" t="s">
        <v>321</v>
      </c>
      <c r="Q219">
        <v>1</v>
      </c>
      <c r="W219">
        <v>0</v>
      </c>
      <c r="X219">
        <v>1550334918</v>
      </c>
      <c r="Y219">
        <f t="shared" si="112"/>
        <v>13.910399999999999</v>
      </c>
      <c r="AA219">
        <v>0</v>
      </c>
      <c r="AB219">
        <v>1400.24</v>
      </c>
      <c r="AC219">
        <v>733.39</v>
      </c>
      <c r="AD219">
        <v>0</v>
      </c>
      <c r="AE219">
        <v>0</v>
      </c>
      <c r="AF219">
        <v>83.1</v>
      </c>
      <c r="AG219">
        <v>14.4</v>
      </c>
      <c r="AH219">
        <v>0</v>
      </c>
      <c r="AI219">
        <v>1</v>
      </c>
      <c r="AJ219">
        <v>16.850000000000001</v>
      </c>
      <c r="AK219">
        <v>50.93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1.38</v>
      </c>
      <c r="AU219" t="s">
        <v>215</v>
      </c>
      <c r="AV219">
        <v>0</v>
      </c>
      <c r="AW219">
        <v>2</v>
      </c>
      <c r="AX219">
        <v>64924620</v>
      </c>
      <c r="AY219">
        <v>1</v>
      </c>
      <c r="AZ219">
        <v>0</v>
      </c>
      <c r="BA219">
        <v>255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ROUND(Y219*Source!I264*DO219,7)</f>
        <v>0</v>
      </c>
      <c r="CX219">
        <f>ROUND(Y219*Source!I264,7)</f>
        <v>8.9023778</v>
      </c>
      <c r="CY219">
        <f>AB219</f>
        <v>1400.24</v>
      </c>
      <c r="CZ219">
        <f>AF219</f>
        <v>83.1</v>
      </c>
      <c r="DA219">
        <f>AJ219</f>
        <v>16.850000000000001</v>
      </c>
      <c r="DB219">
        <f t="shared" si="113"/>
        <v>1155.97</v>
      </c>
      <c r="DC219">
        <f t="shared" si="114"/>
        <v>200.29</v>
      </c>
      <c r="DD219" t="s">
        <v>3</v>
      </c>
      <c r="DE219" t="s">
        <v>3</v>
      </c>
      <c r="DF219">
        <f t="shared" si="108"/>
        <v>0</v>
      </c>
      <c r="DG219">
        <f>ROUND(ROUND(AF219*AJ219,2)*CX219,2)</f>
        <v>12465.47</v>
      </c>
      <c r="DH219">
        <f>ROUND(ROUND(AG219*AK219,2)*CX219,2)</f>
        <v>6528.91</v>
      </c>
      <c r="DI219">
        <f t="shared" si="107"/>
        <v>0</v>
      </c>
      <c r="DJ219">
        <f>DG219</f>
        <v>12465.47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ROW(Source!A264)</f>
        <v>264</v>
      </c>
      <c r="B220">
        <v>64923882</v>
      </c>
      <c r="C220">
        <v>64924615</v>
      </c>
      <c r="D220">
        <v>29173202</v>
      </c>
      <c r="E220">
        <v>1</v>
      </c>
      <c r="F220">
        <v>1</v>
      </c>
      <c r="G220">
        <v>1</v>
      </c>
      <c r="H220">
        <v>2</v>
      </c>
      <c r="I220" t="s">
        <v>402</v>
      </c>
      <c r="J220" t="s">
        <v>403</v>
      </c>
      <c r="K220" t="s">
        <v>404</v>
      </c>
      <c r="L220">
        <v>1368</v>
      </c>
      <c r="N220">
        <v>1011</v>
      </c>
      <c r="O220" t="s">
        <v>321</v>
      </c>
      <c r="P220" t="s">
        <v>321</v>
      </c>
      <c r="Q220">
        <v>1</v>
      </c>
      <c r="W220">
        <v>0</v>
      </c>
      <c r="X220">
        <v>1946223920</v>
      </c>
      <c r="Y220">
        <f t="shared" si="112"/>
        <v>13.910399999999999</v>
      </c>
      <c r="AA220">
        <v>0</v>
      </c>
      <c r="AB220">
        <v>249.15</v>
      </c>
      <c r="AC220">
        <v>0</v>
      </c>
      <c r="AD220">
        <v>0</v>
      </c>
      <c r="AE220">
        <v>0</v>
      </c>
      <c r="AF220">
        <v>39.799999999999997</v>
      </c>
      <c r="AG220">
        <v>0</v>
      </c>
      <c r="AH220">
        <v>0</v>
      </c>
      <c r="AI220">
        <v>1</v>
      </c>
      <c r="AJ220">
        <v>6.26</v>
      </c>
      <c r="AK220">
        <v>50.93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1.38</v>
      </c>
      <c r="AU220" t="s">
        <v>215</v>
      </c>
      <c r="AV220">
        <v>0</v>
      </c>
      <c r="AW220">
        <v>2</v>
      </c>
      <c r="AX220">
        <v>64924621</v>
      </c>
      <c r="AY220">
        <v>1</v>
      </c>
      <c r="AZ220">
        <v>0</v>
      </c>
      <c r="BA220">
        <v>256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ROUND(Y220*Source!I264*DO220,7)</f>
        <v>0</v>
      </c>
      <c r="CX220">
        <f>ROUND(Y220*Source!I264,7)</f>
        <v>8.9023778</v>
      </c>
      <c r="CY220">
        <f>AB220</f>
        <v>249.15</v>
      </c>
      <c r="CZ220">
        <f>AF220</f>
        <v>39.799999999999997</v>
      </c>
      <c r="DA220">
        <f>AJ220</f>
        <v>6.26</v>
      </c>
      <c r="DB220">
        <f t="shared" si="113"/>
        <v>553.59</v>
      </c>
      <c r="DC220">
        <f t="shared" si="114"/>
        <v>0</v>
      </c>
      <c r="DD220" t="s">
        <v>3</v>
      </c>
      <c r="DE220" t="s">
        <v>3</v>
      </c>
      <c r="DF220">
        <f t="shared" si="108"/>
        <v>0</v>
      </c>
      <c r="DG220">
        <f>ROUND(ROUND(AF220*AJ220,2)*CX220,2)</f>
        <v>2218.0300000000002</v>
      </c>
      <c r="DH220">
        <f>ROUND(ROUND(AG220*AK220,2)*CX220,2)</f>
        <v>0</v>
      </c>
      <c r="DI220">
        <f t="shared" si="107"/>
        <v>0</v>
      </c>
      <c r="DJ220">
        <f>DG220</f>
        <v>2218.0300000000002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ROW(Source!A302)</f>
        <v>302</v>
      </c>
      <c r="B221">
        <v>64923884</v>
      </c>
      <c r="C221">
        <v>64924623</v>
      </c>
      <c r="D221">
        <v>18406785</v>
      </c>
      <c r="E221">
        <v>1</v>
      </c>
      <c r="F221">
        <v>1</v>
      </c>
      <c r="G221">
        <v>1</v>
      </c>
      <c r="H221">
        <v>1</v>
      </c>
      <c r="I221" t="s">
        <v>405</v>
      </c>
      <c r="J221" t="s">
        <v>3</v>
      </c>
      <c r="K221" t="s">
        <v>406</v>
      </c>
      <c r="L221">
        <v>1369</v>
      </c>
      <c r="N221">
        <v>1013</v>
      </c>
      <c r="O221" t="s">
        <v>315</v>
      </c>
      <c r="P221" t="s">
        <v>315</v>
      </c>
      <c r="Q221">
        <v>1</v>
      </c>
      <c r="W221">
        <v>0</v>
      </c>
      <c r="X221">
        <v>645971194</v>
      </c>
      <c r="Y221">
        <f t="shared" ref="Y221:Y226" si="115">(AT221*ROUND(0.8,7))</f>
        <v>79.352000000000004</v>
      </c>
      <c r="AA221">
        <v>0</v>
      </c>
      <c r="AB221">
        <v>0</v>
      </c>
      <c r="AC221">
        <v>0</v>
      </c>
      <c r="AD221">
        <v>8.86</v>
      </c>
      <c r="AE221">
        <v>0</v>
      </c>
      <c r="AF221">
        <v>0</v>
      </c>
      <c r="AG221">
        <v>0</v>
      </c>
      <c r="AH221">
        <v>8.86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99.19</v>
      </c>
      <c r="AU221" t="s">
        <v>161</v>
      </c>
      <c r="AV221">
        <v>1</v>
      </c>
      <c r="AW221">
        <v>2</v>
      </c>
      <c r="AX221">
        <v>64924633</v>
      </c>
      <c r="AY221">
        <v>1</v>
      </c>
      <c r="AZ221">
        <v>0</v>
      </c>
      <c r="BA221">
        <v>257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ROUND(AT221*Source!I302*AH221*AL221,2)</f>
        <v>219.71</v>
      </c>
      <c r="CV221">
        <f>ROUND(Y221*Source!I302,7)</f>
        <v>19.838000000000001</v>
      </c>
      <c r="CW221">
        <v>0</v>
      </c>
      <c r="CX221">
        <f>ROUND(Y221*Source!I302,7)</f>
        <v>19.838000000000001</v>
      </c>
      <c r="CY221">
        <f>AD221</f>
        <v>8.86</v>
      </c>
      <c r="CZ221">
        <f>AH221</f>
        <v>8.86</v>
      </c>
      <c r="DA221">
        <f>AL221</f>
        <v>1</v>
      </c>
      <c r="DB221">
        <f t="shared" ref="DB221:DB226" si="116">ROUND((ROUND(AT221*CZ221,2)*ROUND(0.8,7)),2)</f>
        <v>703.06</v>
      </c>
      <c r="DC221">
        <f t="shared" ref="DC221:DC226" si="117">ROUND((ROUND(AT221*AG221,2)*ROUND(0.8,7)),2)</f>
        <v>0</v>
      </c>
      <c r="DD221" t="s">
        <v>3</v>
      </c>
      <c r="DE221" t="s">
        <v>3</v>
      </c>
      <c r="DF221">
        <f t="shared" si="108"/>
        <v>0</v>
      </c>
      <c r="DG221">
        <f t="shared" ref="DG221:DG231" si="118">ROUND(ROUND(AF221,2)*CX221,2)</f>
        <v>0</v>
      </c>
      <c r="DH221">
        <f t="shared" ref="DH221:DH231" si="119">ROUND(ROUND(AG221,2)*CX221,2)</f>
        <v>0</v>
      </c>
      <c r="DI221">
        <f t="shared" si="107"/>
        <v>175.76</v>
      </c>
      <c r="DJ221">
        <f>DI221</f>
        <v>175.76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ROW(Source!A302)</f>
        <v>302</v>
      </c>
      <c r="B222">
        <v>64923884</v>
      </c>
      <c r="C222">
        <v>64924623</v>
      </c>
      <c r="D222">
        <v>121548</v>
      </c>
      <c r="E222">
        <v>1</v>
      </c>
      <c r="F222">
        <v>1</v>
      </c>
      <c r="G222">
        <v>1</v>
      </c>
      <c r="H222">
        <v>1</v>
      </c>
      <c r="I222" t="s">
        <v>40</v>
      </c>
      <c r="J222" t="s">
        <v>3</v>
      </c>
      <c r="K222" t="s">
        <v>316</v>
      </c>
      <c r="L222">
        <v>608254</v>
      </c>
      <c r="N222">
        <v>1013</v>
      </c>
      <c r="O222" t="s">
        <v>317</v>
      </c>
      <c r="P222" t="s">
        <v>317</v>
      </c>
      <c r="Q222">
        <v>1</v>
      </c>
      <c r="W222">
        <v>0</v>
      </c>
      <c r="X222">
        <v>-185737400</v>
      </c>
      <c r="Y222">
        <f t="shared" si="115"/>
        <v>26.568000000000001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33.21</v>
      </c>
      <c r="AU222" t="s">
        <v>161</v>
      </c>
      <c r="AV222">
        <v>2</v>
      </c>
      <c r="AW222">
        <v>2</v>
      </c>
      <c r="AX222">
        <v>64924634</v>
      </c>
      <c r="AY222">
        <v>1</v>
      </c>
      <c r="AZ222">
        <v>0</v>
      </c>
      <c r="BA222">
        <v>258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ROUND(Y222*Source!I302,7)</f>
        <v>6.6420000000000003</v>
      </c>
      <c r="CY222">
        <f>AD222</f>
        <v>0</v>
      </c>
      <c r="CZ222">
        <f>AH222</f>
        <v>0</v>
      </c>
      <c r="DA222">
        <f>AL222</f>
        <v>1</v>
      </c>
      <c r="DB222">
        <f t="shared" si="116"/>
        <v>0</v>
      </c>
      <c r="DC222">
        <f t="shared" si="117"/>
        <v>0</v>
      </c>
      <c r="DD222" t="s">
        <v>3</v>
      </c>
      <c r="DE222" t="s">
        <v>3</v>
      </c>
      <c r="DF222">
        <f t="shared" si="108"/>
        <v>0</v>
      </c>
      <c r="DG222">
        <f t="shared" si="118"/>
        <v>0</v>
      </c>
      <c r="DH222">
        <f t="shared" si="119"/>
        <v>0</v>
      </c>
      <c r="DI222">
        <f t="shared" si="107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ROW(Source!A302)</f>
        <v>302</v>
      </c>
      <c r="B223">
        <v>64923884</v>
      </c>
      <c r="C223">
        <v>64924623</v>
      </c>
      <c r="D223">
        <v>29172379</v>
      </c>
      <c r="E223">
        <v>1</v>
      </c>
      <c r="F223">
        <v>1</v>
      </c>
      <c r="G223">
        <v>1</v>
      </c>
      <c r="H223">
        <v>2</v>
      </c>
      <c r="I223" t="s">
        <v>407</v>
      </c>
      <c r="J223" t="s">
        <v>408</v>
      </c>
      <c r="K223" t="s">
        <v>409</v>
      </c>
      <c r="L223">
        <v>1368</v>
      </c>
      <c r="N223">
        <v>1011</v>
      </c>
      <c r="O223" t="s">
        <v>321</v>
      </c>
      <c r="P223" t="s">
        <v>321</v>
      </c>
      <c r="Q223">
        <v>1</v>
      </c>
      <c r="W223">
        <v>0</v>
      </c>
      <c r="X223">
        <v>1106923569</v>
      </c>
      <c r="Y223">
        <f t="shared" si="115"/>
        <v>25.896000000000001</v>
      </c>
      <c r="AA223">
        <v>0</v>
      </c>
      <c r="AB223">
        <v>112</v>
      </c>
      <c r="AC223">
        <v>13.5</v>
      </c>
      <c r="AD223">
        <v>0</v>
      </c>
      <c r="AE223">
        <v>0</v>
      </c>
      <c r="AF223">
        <v>112</v>
      </c>
      <c r="AG223">
        <v>13.5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32.369999999999997</v>
      </c>
      <c r="AU223" t="s">
        <v>161</v>
      </c>
      <c r="AV223">
        <v>0</v>
      </c>
      <c r="AW223">
        <v>2</v>
      </c>
      <c r="AX223">
        <v>64924635</v>
      </c>
      <c r="AY223">
        <v>1</v>
      </c>
      <c r="AZ223">
        <v>0</v>
      </c>
      <c r="BA223">
        <v>259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ROUND(Y223*Source!I302*DO223,7)</f>
        <v>0</v>
      </c>
      <c r="CX223">
        <f>ROUND(Y223*Source!I302,7)</f>
        <v>6.4740000000000002</v>
      </c>
      <c r="CY223">
        <f>AB223</f>
        <v>112</v>
      </c>
      <c r="CZ223">
        <f>AF223</f>
        <v>112</v>
      </c>
      <c r="DA223">
        <f>AJ223</f>
        <v>1</v>
      </c>
      <c r="DB223">
        <f t="shared" si="116"/>
        <v>2900.35</v>
      </c>
      <c r="DC223">
        <f t="shared" si="117"/>
        <v>349.6</v>
      </c>
      <c r="DD223" t="s">
        <v>3</v>
      </c>
      <c r="DE223" t="s">
        <v>3</v>
      </c>
      <c r="DF223">
        <f t="shared" si="108"/>
        <v>0</v>
      </c>
      <c r="DG223">
        <f t="shared" si="118"/>
        <v>725.09</v>
      </c>
      <c r="DH223">
        <f t="shared" si="119"/>
        <v>87.4</v>
      </c>
      <c r="DI223">
        <f t="shared" si="107"/>
        <v>0</v>
      </c>
      <c r="DJ223">
        <f>DG223</f>
        <v>725.09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ROW(Source!A302)</f>
        <v>302</v>
      </c>
      <c r="B224">
        <v>64923884</v>
      </c>
      <c r="C224">
        <v>64924623</v>
      </c>
      <c r="D224">
        <v>29172645</v>
      </c>
      <c r="E224">
        <v>1</v>
      </c>
      <c r="F224">
        <v>1</v>
      </c>
      <c r="G224">
        <v>1</v>
      </c>
      <c r="H224">
        <v>2</v>
      </c>
      <c r="I224" t="s">
        <v>410</v>
      </c>
      <c r="J224" t="s">
        <v>411</v>
      </c>
      <c r="K224" t="s">
        <v>412</v>
      </c>
      <c r="L224">
        <v>1368</v>
      </c>
      <c r="N224">
        <v>1011</v>
      </c>
      <c r="O224" t="s">
        <v>321</v>
      </c>
      <c r="P224" t="s">
        <v>321</v>
      </c>
      <c r="Q224">
        <v>1</v>
      </c>
      <c r="W224">
        <v>0</v>
      </c>
      <c r="X224">
        <v>-220718754</v>
      </c>
      <c r="Y224">
        <f t="shared" si="115"/>
        <v>3.4880000000000004</v>
      </c>
      <c r="AA224">
        <v>0</v>
      </c>
      <c r="AB224">
        <v>14</v>
      </c>
      <c r="AC224">
        <v>0</v>
      </c>
      <c r="AD224">
        <v>0</v>
      </c>
      <c r="AE224">
        <v>0</v>
      </c>
      <c r="AF224">
        <v>14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4.3600000000000003</v>
      </c>
      <c r="AU224" t="s">
        <v>161</v>
      </c>
      <c r="AV224">
        <v>0</v>
      </c>
      <c r="AW224">
        <v>2</v>
      </c>
      <c r="AX224">
        <v>64924636</v>
      </c>
      <c r="AY224">
        <v>1</v>
      </c>
      <c r="AZ224">
        <v>0</v>
      </c>
      <c r="BA224">
        <v>260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ROUND(Y224*Source!I302*DO224,7)</f>
        <v>0</v>
      </c>
      <c r="CX224">
        <f>ROUND(Y224*Source!I302,7)</f>
        <v>0.872</v>
      </c>
      <c r="CY224">
        <f>AB224</f>
        <v>14</v>
      </c>
      <c r="CZ224">
        <f>AF224</f>
        <v>14</v>
      </c>
      <c r="DA224">
        <f>AJ224</f>
        <v>1</v>
      </c>
      <c r="DB224">
        <f t="shared" si="116"/>
        <v>48.83</v>
      </c>
      <c r="DC224">
        <f t="shared" si="117"/>
        <v>0</v>
      </c>
      <c r="DD224" t="s">
        <v>3</v>
      </c>
      <c r="DE224" t="s">
        <v>3</v>
      </c>
      <c r="DF224">
        <f t="shared" si="108"/>
        <v>0</v>
      </c>
      <c r="DG224">
        <f t="shared" si="118"/>
        <v>12.21</v>
      </c>
      <c r="DH224">
        <f t="shared" si="119"/>
        <v>0</v>
      </c>
      <c r="DI224">
        <f t="shared" si="107"/>
        <v>0</v>
      </c>
      <c r="DJ224">
        <f>DG224</f>
        <v>12.21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ROW(Source!A302)</f>
        <v>302</v>
      </c>
      <c r="B225">
        <v>64923884</v>
      </c>
      <c r="C225">
        <v>64924623</v>
      </c>
      <c r="D225">
        <v>29172800</v>
      </c>
      <c r="E225">
        <v>1</v>
      </c>
      <c r="F225">
        <v>1</v>
      </c>
      <c r="G225">
        <v>1</v>
      </c>
      <c r="H225">
        <v>2</v>
      </c>
      <c r="I225" t="s">
        <v>413</v>
      </c>
      <c r="J225" t="s">
        <v>414</v>
      </c>
      <c r="K225" t="s">
        <v>415</v>
      </c>
      <c r="L225">
        <v>1368</v>
      </c>
      <c r="N225">
        <v>1011</v>
      </c>
      <c r="O225" t="s">
        <v>321</v>
      </c>
      <c r="P225" t="s">
        <v>321</v>
      </c>
      <c r="Q225">
        <v>1</v>
      </c>
      <c r="W225">
        <v>0</v>
      </c>
      <c r="X225">
        <v>-915154381</v>
      </c>
      <c r="Y225">
        <f t="shared" si="115"/>
        <v>0.67200000000000004</v>
      </c>
      <c r="AA225">
        <v>0</v>
      </c>
      <c r="AB225">
        <v>70.010000000000005</v>
      </c>
      <c r="AC225">
        <v>11.6</v>
      </c>
      <c r="AD225">
        <v>0</v>
      </c>
      <c r="AE225">
        <v>0</v>
      </c>
      <c r="AF225">
        <v>70.010000000000005</v>
      </c>
      <c r="AG225">
        <v>11.6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0.84</v>
      </c>
      <c r="AU225" t="s">
        <v>161</v>
      </c>
      <c r="AV225">
        <v>0</v>
      </c>
      <c r="AW225">
        <v>2</v>
      </c>
      <c r="AX225">
        <v>64924637</v>
      </c>
      <c r="AY225">
        <v>1</v>
      </c>
      <c r="AZ225">
        <v>0</v>
      </c>
      <c r="BA225">
        <v>261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ROUND(Y225*Source!I302*DO225,7)</f>
        <v>0</v>
      </c>
      <c r="CX225">
        <f>ROUND(Y225*Source!I302,7)</f>
        <v>0.16800000000000001</v>
      </c>
      <c r="CY225">
        <f>AB225</f>
        <v>70.010000000000005</v>
      </c>
      <c r="CZ225">
        <f>AF225</f>
        <v>70.010000000000005</v>
      </c>
      <c r="DA225">
        <f>AJ225</f>
        <v>1</v>
      </c>
      <c r="DB225">
        <f t="shared" si="116"/>
        <v>47.05</v>
      </c>
      <c r="DC225">
        <f t="shared" si="117"/>
        <v>7.79</v>
      </c>
      <c r="DD225" t="s">
        <v>3</v>
      </c>
      <c r="DE225" t="s">
        <v>3</v>
      </c>
      <c r="DF225">
        <f t="shared" si="108"/>
        <v>0</v>
      </c>
      <c r="DG225">
        <f t="shared" si="118"/>
        <v>11.76</v>
      </c>
      <c r="DH225">
        <f t="shared" si="119"/>
        <v>1.95</v>
      </c>
      <c r="DI225">
        <f t="shared" si="107"/>
        <v>0</v>
      </c>
      <c r="DJ225">
        <f>DG225</f>
        <v>11.76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ROW(Source!A302)</f>
        <v>302</v>
      </c>
      <c r="B226">
        <v>64923884</v>
      </c>
      <c r="C226">
        <v>64924623</v>
      </c>
      <c r="D226">
        <v>29174913</v>
      </c>
      <c r="E226">
        <v>1</v>
      </c>
      <c r="F226">
        <v>1</v>
      </c>
      <c r="G226">
        <v>1</v>
      </c>
      <c r="H226">
        <v>2</v>
      </c>
      <c r="I226" t="s">
        <v>416</v>
      </c>
      <c r="J226" t="s">
        <v>417</v>
      </c>
      <c r="K226" t="s">
        <v>418</v>
      </c>
      <c r="L226">
        <v>1368</v>
      </c>
      <c r="N226">
        <v>1011</v>
      </c>
      <c r="O226" t="s">
        <v>321</v>
      </c>
      <c r="P226" t="s">
        <v>321</v>
      </c>
      <c r="Q226">
        <v>1</v>
      </c>
      <c r="W226">
        <v>0</v>
      </c>
      <c r="X226">
        <v>1230759911</v>
      </c>
      <c r="Y226">
        <f t="shared" si="115"/>
        <v>2.2160000000000002</v>
      </c>
      <c r="AA226">
        <v>0</v>
      </c>
      <c r="AB226">
        <v>87.17</v>
      </c>
      <c r="AC226">
        <v>11.6</v>
      </c>
      <c r="AD226">
        <v>0</v>
      </c>
      <c r="AE226">
        <v>0</v>
      </c>
      <c r="AF226">
        <v>87.17</v>
      </c>
      <c r="AG226">
        <v>11.6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2.77</v>
      </c>
      <c r="AU226" t="s">
        <v>161</v>
      </c>
      <c r="AV226">
        <v>0</v>
      </c>
      <c r="AW226">
        <v>2</v>
      </c>
      <c r="AX226">
        <v>64924638</v>
      </c>
      <c r="AY226">
        <v>1</v>
      </c>
      <c r="AZ226">
        <v>0</v>
      </c>
      <c r="BA226">
        <v>262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ROUND(Y226*Source!I302*DO226,7)</f>
        <v>0</v>
      </c>
      <c r="CX226">
        <f>ROUND(Y226*Source!I302,7)</f>
        <v>0.55400000000000005</v>
      </c>
      <c r="CY226">
        <f>AB226</f>
        <v>87.17</v>
      </c>
      <c r="CZ226">
        <f>AF226</f>
        <v>87.17</v>
      </c>
      <c r="DA226">
        <f>AJ226</f>
        <v>1</v>
      </c>
      <c r="DB226">
        <f t="shared" si="116"/>
        <v>193.17</v>
      </c>
      <c r="DC226">
        <f t="shared" si="117"/>
        <v>25.7</v>
      </c>
      <c r="DD226" t="s">
        <v>3</v>
      </c>
      <c r="DE226" t="s">
        <v>3</v>
      </c>
      <c r="DF226">
        <f t="shared" si="108"/>
        <v>0</v>
      </c>
      <c r="DG226">
        <f t="shared" si="118"/>
        <v>48.29</v>
      </c>
      <c r="DH226">
        <f t="shared" si="119"/>
        <v>6.43</v>
      </c>
      <c r="DI226">
        <f t="shared" si="107"/>
        <v>0</v>
      </c>
      <c r="DJ226">
        <f>DG226</f>
        <v>48.29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ROW(Source!A302)</f>
        <v>302</v>
      </c>
      <c r="B227">
        <v>64923884</v>
      </c>
      <c r="C227">
        <v>64924623</v>
      </c>
      <c r="D227">
        <v>29113982</v>
      </c>
      <c r="E227">
        <v>1</v>
      </c>
      <c r="F227">
        <v>1</v>
      </c>
      <c r="G227">
        <v>1</v>
      </c>
      <c r="H227">
        <v>3</v>
      </c>
      <c r="I227" t="s">
        <v>419</v>
      </c>
      <c r="J227" t="s">
        <v>420</v>
      </c>
      <c r="K227" t="s">
        <v>421</v>
      </c>
      <c r="L227">
        <v>1348</v>
      </c>
      <c r="N227">
        <v>1009</v>
      </c>
      <c r="O227" t="s">
        <v>364</v>
      </c>
      <c r="P227" t="s">
        <v>364</v>
      </c>
      <c r="Q227">
        <v>1000</v>
      </c>
      <c r="W227">
        <v>0</v>
      </c>
      <c r="X227">
        <v>1908648852</v>
      </c>
      <c r="Y227">
        <f>(AT227*ROUND(0,7))</f>
        <v>0</v>
      </c>
      <c r="AA227">
        <v>9423.99</v>
      </c>
      <c r="AB227">
        <v>0</v>
      </c>
      <c r="AC227">
        <v>0</v>
      </c>
      <c r="AD227">
        <v>0</v>
      </c>
      <c r="AE227">
        <v>9423.99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4.4999999999999997E-3</v>
      </c>
      <c r="AU227" t="s">
        <v>136</v>
      </c>
      <c r="AV227">
        <v>0</v>
      </c>
      <c r="AW227">
        <v>2</v>
      </c>
      <c r="AX227">
        <v>64924639</v>
      </c>
      <c r="AY227">
        <v>1</v>
      </c>
      <c r="AZ227">
        <v>0</v>
      </c>
      <c r="BA227">
        <v>263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ROUND(Y227*Source!I302,7)</f>
        <v>0</v>
      </c>
      <c r="CY227">
        <f>AA227</f>
        <v>9423.99</v>
      </c>
      <c r="CZ227">
        <f>AE227</f>
        <v>9423.99</v>
      </c>
      <c r="DA227">
        <f>AI227</f>
        <v>1</v>
      </c>
      <c r="DB227">
        <f>ROUND((ROUND(AT227*CZ227,2)*ROUND(0,7)),2)</f>
        <v>0</v>
      </c>
      <c r="DC227">
        <f>ROUND((ROUND(AT227*AG227,2)*ROUND(0,7)),2)</f>
        <v>0</v>
      </c>
      <c r="DD227" t="s">
        <v>3</v>
      </c>
      <c r="DE227" t="s">
        <v>3</v>
      </c>
      <c r="DF227">
        <f t="shared" si="108"/>
        <v>0</v>
      </c>
      <c r="DG227">
        <f t="shared" si="118"/>
        <v>0</v>
      </c>
      <c r="DH227">
        <f t="shared" si="119"/>
        <v>0</v>
      </c>
      <c r="DI227">
        <f t="shared" si="107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ROW(Source!A302)</f>
        <v>302</v>
      </c>
      <c r="B228">
        <v>64923884</v>
      </c>
      <c r="C228">
        <v>64924623</v>
      </c>
      <c r="D228">
        <v>29129297</v>
      </c>
      <c r="E228">
        <v>1</v>
      </c>
      <c r="F228">
        <v>1</v>
      </c>
      <c r="G228">
        <v>1</v>
      </c>
      <c r="H228">
        <v>3</v>
      </c>
      <c r="I228" t="s">
        <v>422</v>
      </c>
      <c r="J228" t="s">
        <v>423</v>
      </c>
      <c r="K228" t="s">
        <v>424</v>
      </c>
      <c r="L228">
        <v>1348</v>
      </c>
      <c r="N228">
        <v>1009</v>
      </c>
      <c r="O228" t="s">
        <v>364</v>
      </c>
      <c r="P228" t="s">
        <v>364</v>
      </c>
      <c r="Q228">
        <v>1000</v>
      </c>
      <c r="W228">
        <v>0</v>
      </c>
      <c r="X228">
        <v>59312312</v>
      </c>
      <c r="Y228">
        <f>(AT228*ROUND(0,7))</f>
        <v>0</v>
      </c>
      <c r="AA228">
        <v>10045</v>
      </c>
      <c r="AB228">
        <v>0</v>
      </c>
      <c r="AC228">
        <v>0</v>
      </c>
      <c r="AD228">
        <v>0</v>
      </c>
      <c r="AE228">
        <v>10045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2E-3</v>
      </c>
      <c r="AU228" t="s">
        <v>136</v>
      </c>
      <c r="AV228">
        <v>0</v>
      </c>
      <c r="AW228">
        <v>2</v>
      </c>
      <c r="AX228">
        <v>64924640</v>
      </c>
      <c r="AY228">
        <v>1</v>
      </c>
      <c r="AZ228">
        <v>0</v>
      </c>
      <c r="BA228">
        <v>264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ROUND(Y228*Source!I302,7)</f>
        <v>0</v>
      </c>
      <c r="CY228">
        <f>AA228</f>
        <v>10045</v>
      </c>
      <c r="CZ228">
        <f>AE228</f>
        <v>10045</v>
      </c>
      <c r="DA228">
        <f>AI228</f>
        <v>1</v>
      </c>
      <c r="DB228">
        <f>ROUND((ROUND(AT228*CZ228,2)*ROUND(0,7)),2)</f>
        <v>0</v>
      </c>
      <c r="DC228">
        <f>ROUND((ROUND(AT228*AG228,2)*ROUND(0,7)),2)</f>
        <v>0</v>
      </c>
      <c r="DD228" t="s">
        <v>3</v>
      </c>
      <c r="DE228" t="s">
        <v>3</v>
      </c>
      <c r="DF228">
        <f t="shared" si="108"/>
        <v>0</v>
      </c>
      <c r="DG228">
        <f t="shared" si="118"/>
        <v>0</v>
      </c>
      <c r="DH228">
        <f t="shared" si="119"/>
        <v>0</v>
      </c>
      <c r="DI228">
        <f t="shared" si="107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ROW(Source!A302)</f>
        <v>302</v>
      </c>
      <c r="B229">
        <v>64923884</v>
      </c>
      <c r="C229">
        <v>64924623</v>
      </c>
      <c r="D229">
        <v>29145060</v>
      </c>
      <c r="E229">
        <v>1</v>
      </c>
      <c r="F229">
        <v>1</v>
      </c>
      <c r="G229">
        <v>1</v>
      </c>
      <c r="H229">
        <v>3</v>
      </c>
      <c r="I229" t="s">
        <v>425</v>
      </c>
      <c r="J229" t="s">
        <v>426</v>
      </c>
      <c r="K229" t="s">
        <v>427</v>
      </c>
      <c r="L229">
        <v>1339</v>
      </c>
      <c r="N229">
        <v>1007</v>
      </c>
      <c r="O229" t="s">
        <v>218</v>
      </c>
      <c r="P229" t="s">
        <v>218</v>
      </c>
      <c r="Q229">
        <v>1</v>
      </c>
      <c r="W229">
        <v>0</v>
      </c>
      <c r="X229">
        <v>-1699769007</v>
      </c>
      <c r="Y229">
        <f>(AT229*ROUND(0,7))</f>
        <v>0</v>
      </c>
      <c r="AA229">
        <v>665</v>
      </c>
      <c r="AB229">
        <v>0</v>
      </c>
      <c r="AC229">
        <v>0</v>
      </c>
      <c r="AD229">
        <v>0</v>
      </c>
      <c r="AE229">
        <v>665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0.45</v>
      </c>
      <c r="AU229" t="s">
        <v>136</v>
      </c>
      <c r="AV229">
        <v>0</v>
      </c>
      <c r="AW229">
        <v>2</v>
      </c>
      <c r="AX229">
        <v>64924641</v>
      </c>
      <c r="AY229">
        <v>1</v>
      </c>
      <c r="AZ229">
        <v>0</v>
      </c>
      <c r="BA229">
        <v>265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ROUND(Y229*Source!I302,7)</f>
        <v>0</v>
      </c>
      <c r="CY229">
        <f>AA229</f>
        <v>665</v>
      </c>
      <c r="CZ229">
        <f>AE229</f>
        <v>665</v>
      </c>
      <c r="DA229">
        <f>AI229</f>
        <v>1</v>
      </c>
      <c r="DB229">
        <f>ROUND((ROUND(AT229*CZ229,2)*ROUND(0,7)),2)</f>
        <v>0</v>
      </c>
      <c r="DC229">
        <f>ROUND((ROUND(AT229*AG229,2)*ROUND(0,7)),2)</f>
        <v>0</v>
      </c>
      <c r="DD229" t="s">
        <v>3</v>
      </c>
      <c r="DE229" t="s">
        <v>3</v>
      </c>
      <c r="DF229">
        <f t="shared" ref="DF229:DF235" si="120">ROUND(ROUND(AE229,2)*CX229,2)</f>
        <v>0</v>
      </c>
      <c r="DG229">
        <f t="shared" si="118"/>
        <v>0</v>
      </c>
      <c r="DH229">
        <f t="shared" si="119"/>
        <v>0</v>
      </c>
      <c r="DI229">
        <f t="shared" si="107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ROW(Source!A303)</f>
        <v>303</v>
      </c>
      <c r="B230">
        <v>64923882</v>
      </c>
      <c r="C230">
        <v>64924623</v>
      </c>
      <c r="D230">
        <v>18406785</v>
      </c>
      <c r="E230">
        <v>1</v>
      </c>
      <c r="F230">
        <v>1</v>
      </c>
      <c r="G230">
        <v>1</v>
      </c>
      <c r="H230">
        <v>1</v>
      </c>
      <c r="I230" t="s">
        <v>405</v>
      </c>
      <c r="J230" t="s">
        <v>3</v>
      </c>
      <c r="K230" t="s">
        <v>406</v>
      </c>
      <c r="L230">
        <v>1369</v>
      </c>
      <c r="N230">
        <v>1013</v>
      </c>
      <c r="O230" t="s">
        <v>315</v>
      </c>
      <c r="P230" t="s">
        <v>315</v>
      </c>
      <c r="Q230">
        <v>1</v>
      </c>
      <c r="W230">
        <v>0</v>
      </c>
      <c r="X230">
        <v>645971194</v>
      </c>
      <c r="Y230">
        <f t="shared" ref="Y230:Y235" si="121">(AT230*ROUND(0.8,7))</f>
        <v>79.352000000000004</v>
      </c>
      <c r="AA230">
        <v>0</v>
      </c>
      <c r="AB230">
        <v>0</v>
      </c>
      <c r="AC230">
        <v>0</v>
      </c>
      <c r="AD230">
        <v>8.86</v>
      </c>
      <c r="AE230">
        <v>0</v>
      </c>
      <c r="AF230">
        <v>0</v>
      </c>
      <c r="AG230">
        <v>0</v>
      </c>
      <c r="AH230">
        <v>8.86</v>
      </c>
      <c r="AI230">
        <v>1</v>
      </c>
      <c r="AJ230">
        <v>1</v>
      </c>
      <c r="AK230">
        <v>1</v>
      </c>
      <c r="AL230">
        <v>1</v>
      </c>
      <c r="AM230">
        <v>5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99.19</v>
      </c>
      <c r="AU230" t="s">
        <v>161</v>
      </c>
      <c r="AV230">
        <v>1</v>
      </c>
      <c r="AW230">
        <v>2</v>
      </c>
      <c r="AX230">
        <v>64924633</v>
      </c>
      <c r="AY230">
        <v>1</v>
      </c>
      <c r="AZ230">
        <v>0</v>
      </c>
      <c r="BA230">
        <v>269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ROUND(AT230*Source!I303*AH230*AL230,2)</f>
        <v>219.71</v>
      </c>
      <c r="CV230">
        <f>ROUND(Y230*Source!I303,7)</f>
        <v>19.838000000000001</v>
      </c>
      <c r="CW230">
        <v>0</v>
      </c>
      <c r="CX230">
        <f>ROUND(Y230*Source!I303,7)</f>
        <v>19.838000000000001</v>
      </c>
      <c r="CY230">
        <f>AD230</f>
        <v>8.86</v>
      </c>
      <c r="CZ230">
        <f>AH230</f>
        <v>8.86</v>
      </c>
      <c r="DA230">
        <f>AL230</f>
        <v>1</v>
      </c>
      <c r="DB230">
        <f t="shared" ref="DB230:DB235" si="122">ROUND((ROUND(AT230*CZ230,2)*ROUND(0.8,7)),2)</f>
        <v>703.06</v>
      </c>
      <c r="DC230">
        <f t="shared" ref="DC230:DC235" si="123">ROUND((ROUND(AT230*AG230,2)*ROUND(0.8,7)),2)</f>
        <v>0</v>
      </c>
      <c r="DD230" t="s">
        <v>3</v>
      </c>
      <c r="DE230" t="s">
        <v>3</v>
      </c>
      <c r="DF230">
        <f t="shared" si="120"/>
        <v>0</v>
      </c>
      <c r="DG230">
        <f t="shared" si="118"/>
        <v>0</v>
      </c>
      <c r="DH230">
        <f t="shared" si="119"/>
        <v>0</v>
      </c>
      <c r="DI230">
        <f t="shared" si="107"/>
        <v>175.76</v>
      </c>
      <c r="DJ230">
        <f>DI230</f>
        <v>175.76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ROW(Source!A303)</f>
        <v>303</v>
      </c>
      <c r="B231">
        <v>64923882</v>
      </c>
      <c r="C231">
        <v>64924623</v>
      </c>
      <c r="D231">
        <v>121548</v>
      </c>
      <c r="E231">
        <v>1</v>
      </c>
      <c r="F231">
        <v>1</v>
      </c>
      <c r="G231">
        <v>1</v>
      </c>
      <c r="H231">
        <v>1</v>
      </c>
      <c r="I231" t="s">
        <v>40</v>
      </c>
      <c r="J231" t="s">
        <v>3</v>
      </c>
      <c r="K231" t="s">
        <v>316</v>
      </c>
      <c r="L231">
        <v>608254</v>
      </c>
      <c r="N231">
        <v>1013</v>
      </c>
      <c r="O231" t="s">
        <v>317</v>
      </c>
      <c r="P231" t="s">
        <v>317</v>
      </c>
      <c r="Q231">
        <v>1</v>
      </c>
      <c r="W231">
        <v>0</v>
      </c>
      <c r="X231">
        <v>-185737400</v>
      </c>
      <c r="Y231">
        <f t="shared" si="121"/>
        <v>26.568000000000001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5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33.21</v>
      </c>
      <c r="AU231" t="s">
        <v>161</v>
      </c>
      <c r="AV231">
        <v>2</v>
      </c>
      <c r="AW231">
        <v>2</v>
      </c>
      <c r="AX231">
        <v>64924634</v>
      </c>
      <c r="AY231">
        <v>1</v>
      </c>
      <c r="AZ231">
        <v>0</v>
      </c>
      <c r="BA231">
        <v>270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ROUND(Y231*Source!I303,7)</f>
        <v>6.6420000000000003</v>
      </c>
      <c r="CY231">
        <f>AD231</f>
        <v>0</v>
      </c>
      <c r="CZ231">
        <f>AH231</f>
        <v>0</v>
      </c>
      <c r="DA231">
        <f>AL231</f>
        <v>1</v>
      </c>
      <c r="DB231">
        <f t="shared" si="122"/>
        <v>0</v>
      </c>
      <c r="DC231">
        <f t="shared" si="123"/>
        <v>0</v>
      </c>
      <c r="DD231" t="s">
        <v>3</v>
      </c>
      <c r="DE231" t="s">
        <v>3</v>
      </c>
      <c r="DF231">
        <f t="shared" si="120"/>
        <v>0</v>
      </c>
      <c r="DG231">
        <f t="shared" si="118"/>
        <v>0</v>
      </c>
      <c r="DH231">
        <f t="shared" si="119"/>
        <v>0</v>
      </c>
      <c r="DI231">
        <f t="shared" si="107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ROW(Source!A303)</f>
        <v>303</v>
      </c>
      <c r="B232">
        <v>64923882</v>
      </c>
      <c r="C232">
        <v>64924623</v>
      </c>
      <c r="D232">
        <v>29172379</v>
      </c>
      <c r="E232">
        <v>1</v>
      </c>
      <c r="F232">
        <v>1</v>
      </c>
      <c r="G232">
        <v>1</v>
      </c>
      <c r="H232">
        <v>2</v>
      </c>
      <c r="I232" t="s">
        <v>407</v>
      </c>
      <c r="J232" t="s">
        <v>408</v>
      </c>
      <c r="K232" t="s">
        <v>409</v>
      </c>
      <c r="L232">
        <v>1368</v>
      </c>
      <c r="N232">
        <v>1011</v>
      </c>
      <c r="O232" t="s">
        <v>321</v>
      </c>
      <c r="P232" t="s">
        <v>321</v>
      </c>
      <c r="Q232">
        <v>1</v>
      </c>
      <c r="W232">
        <v>0</v>
      </c>
      <c r="X232">
        <v>1106923569</v>
      </c>
      <c r="Y232">
        <f t="shared" si="121"/>
        <v>25.896000000000001</v>
      </c>
      <c r="AA232">
        <v>0</v>
      </c>
      <c r="AB232">
        <v>1471.68</v>
      </c>
      <c r="AC232">
        <v>687.56</v>
      </c>
      <c r="AD232">
        <v>0</v>
      </c>
      <c r="AE232">
        <v>0</v>
      </c>
      <c r="AF232">
        <v>112</v>
      </c>
      <c r="AG232">
        <v>13.5</v>
      </c>
      <c r="AH232">
        <v>0</v>
      </c>
      <c r="AI232">
        <v>1</v>
      </c>
      <c r="AJ232">
        <v>13.14</v>
      </c>
      <c r="AK232">
        <v>50.93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32.369999999999997</v>
      </c>
      <c r="AU232" t="s">
        <v>161</v>
      </c>
      <c r="AV232">
        <v>0</v>
      </c>
      <c r="AW232">
        <v>2</v>
      </c>
      <c r="AX232">
        <v>64924635</v>
      </c>
      <c r="AY232">
        <v>1</v>
      </c>
      <c r="AZ232">
        <v>0</v>
      </c>
      <c r="BA232">
        <v>271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ROUND(Y232*Source!I303*DO232,7)</f>
        <v>0</v>
      </c>
      <c r="CX232">
        <f>ROUND(Y232*Source!I303,7)</f>
        <v>6.4740000000000002</v>
      </c>
      <c r="CY232">
        <f>AB232</f>
        <v>1471.68</v>
      </c>
      <c r="CZ232">
        <f>AF232</f>
        <v>112</v>
      </c>
      <c r="DA232">
        <f>AJ232</f>
        <v>13.14</v>
      </c>
      <c r="DB232">
        <f t="shared" si="122"/>
        <v>2900.35</v>
      </c>
      <c r="DC232">
        <f t="shared" si="123"/>
        <v>349.6</v>
      </c>
      <c r="DD232" t="s">
        <v>3</v>
      </c>
      <c r="DE232" t="s">
        <v>3</v>
      </c>
      <c r="DF232">
        <f t="shared" si="120"/>
        <v>0</v>
      </c>
      <c r="DG232">
        <f>ROUND(ROUND(AF232*AJ232,2)*CX232,2)</f>
        <v>9527.66</v>
      </c>
      <c r="DH232">
        <f>ROUND(ROUND(AG232*AK232,2)*CX232,2)</f>
        <v>4451.26</v>
      </c>
      <c r="DI232">
        <f t="shared" si="107"/>
        <v>0</v>
      </c>
      <c r="DJ232">
        <f>DG232</f>
        <v>9527.66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ROW(Source!A303)</f>
        <v>303</v>
      </c>
      <c r="B233">
        <v>64923882</v>
      </c>
      <c r="C233">
        <v>64924623</v>
      </c>
      <c r="D233">
        <v>29172645</v>
      </c>
      <c r="E233">
        <v>1</v>
      </c>
      <c r="F233">
        <v>1</v>
      </c>
      <c r="G233">
        <v>1</v>
      </c>
      <c r="H233">
        <v>2</v>
      </c>
      <c r="I233" t="s">
        <v>410</v>
      </c>
      <c r="J233" t="s">
        <v>411</v>
      </c>
      <c r="K233" t="s">
        <v>412</v>
      </c>
      <c r="L233">
        <v>1368</v>
      </c>
      <c r="N233">
        <v>1011</v>
      </c>
      <c r="O233" t="s">
        <v>321</v>
      </c>
      <c r="P233" t="s">
        <v>321</v>
      </c>
      <c r="Q233">
        <v>1</v>
      </c>
      <c r="W233">
        <v>0</v>
      </c>
      <c r="X233">
        <v>-220718754</v>
      </c>
      <c r="Y233">
        <f t="shared" si="121"/>
        <v>3.4880000000000004</v>
      </c>
      <c r="AA233">
        <v>0</v>
      </c>
      <c r="AB233">
        <v>163.24</v>
      </c>
      <c r="AC233">
        <v>0</v>
      </c>
      <c r="AD233">
        <v>0</v>
      </c>
      <c r="AE233">
        <v>0</v>
      </c>
      <c r="AF233">
        <v>14</v>
      </c>
      <c r="AG233">
        <v>0</v>
      </c>
      <c r="AH233">
        <v>0</v>
      </c>
      <c r="AI233">
        <v>1</v>
      </c>
      <c r="AJ233">
        <v>11.66</v>
      </c>
      <c r="AK233">
        <v>50.93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4.3600000000000003</v>
      </c>
      <c r="AU233" t="s">
        <v>161</v>
      </c>
      <c r="AV233">
        <v>0</v>
      </c>
      <c r="AW233">
        <v>2</v>
      </c>
      <c r="AX233">
        <v>64924636</v>
      </c>
      <c r="AY233">
        <v>1</v>
      </c>
      <c r="AZ233">
        <v>0</v>
      </c>
      <c r="BA233">
        <v>272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ROUND(Y233*Source!I303*DO233,7)</f>
        <v>0</v>
      </c>
      <c r="CX233">
        <f>ROUND(Y233*Source!I303,7)</f>
        <v>0.872</v>
      </c>
      <c r="CY233">
        <f>AB233</f>
        <v>163.24</v>
      </c>
      <c r="CZ233">
        <f>AF233</f>
        <v>14</v>
      </c>
      <c r="DA233">
        <f>AJ233</f>
        <v>11.66</v>
      </c>
      <c r="DB233">
        <f t="shared" si="122"/>
        <v>48.83</v>
      </c>
      <c r="DC233">
        <f t="shared" si="123"/>
        <v>0</v>
      </c>
      <c r="DD233" t="s">
        <v>3</v>
      </c>
      <c r="DE233" t="s">
        <v>3</v>
      </c>
      <c r="DF233">
        <f t="shared" si="120"/>
        <v>0</v>
      </c>
      <c r="DG233">
        <f>ROUND(ROUND(AF233*AJ233,2)*CX233,2)</f>
        <v>142.35</v>
      </c>
      <c r="DH233">
        <f>ROUND(ROUND(AG233*AK233,2)*CX233,2)</f>
        <v>0</v>
      </c>
      <c r="DI233">
        <f t="shared" si="107"/>
        <v>0</v>
      </c>
      <c r="DJ233">
        <f>DG233</f>
        <v>142.35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ROW(Source!A303)</f>
        <v>303</v>
      </c>
      <c r="B234">
        <v>64923882</v>
      </c>
      <c r="C234">
        <v>64924623</v>
      </c>
      <c r="D234">
        <v>29172800</v>
      </c>
      <c r="E234">
        <v>1</v>
      </c>
      <c r="F234">
        <v>1</v>
      </c>
      <c r="G234">
        <v>1</v>
      </c>
      <c r="H234">
        <v>2</v>
      </c>
      <c r="I234" t="s">
        <v>413</v>
      </c>
      <c r="J234" t="s">
        <v>414</v>
      </c>
      <c r="K234" t="s">
        <v>415</v>
      </c>
      <c r="L234">
        <v>1368</v>
      </c>
      <c r="N234">
        <v>1011</v>
      </c>
      <c r="O234" t="s">
        <v>321</v>
      </c>
      <c r="P234" t="s">
        <v>321</v>
      </c>
      <c r="Q234">
        <v>1</v>
      </c>
      <c r="W234">
        <v>0</v>
      </c>
      <c r="X234">
        <v>-915154381</v>
      </c>
      <c r="Y234">
        <f t="shared" si="121"/>
        <v>0.67200000000000004</v>
      </c>
      <c r="AA234">
        <v>0</v>
      </c>
      <c r="AB234">
        <v>1080.25</v>
      </c>
      <c r="AC234">
        <v>590.79</v>
      </c>
      <c r="AD234">
        <v>0</v>
      </c>
      <c r="AE234">
        <v>0</v>
      </c>
      <c r="AF234">
        <v>70.010000000000005</v>
      </c>
      <c r="AG234">
        <v>11.6</v>
      </c>
      <c r="AH234">
        <v>0</v>
      </c>
      <c r="AI234">
        <v>1</v>
      </c>
      <c r="AJ234">
        <v>15.43</v>
      </c>
      <c r="AK234">
        <v>50.93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0.84</v>
      </c>
      <c r="AU234" t="s">
        <v>161</v>
      </c>
      <c r="AV234">
        <v>0</v>
      </c>
      <c r="AW234">
        <v>2</v>
      </c>
      <c r="AX234">
        <v>64924637</v>
      </c>
      <c r="AY234">
        <v>1</v>
      </c>
      <c r="AZ234">
        <v>0</v>
      </c>
      <c r="BA234">
        <v>273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ROUND(Y234*Source!I303*DO234,7)</f>
        <v>0</v>
      </c>
      <c r="CX234">
        <f>ROUND(Y234*Source!I303,7)</f>
        <v>0.16800000000000001</v>
      </c>
      <c r="CY234">
        <f>AB234</f>
        <v>1080.25</v>
      </c>
      <c r="CZ234">
        <f>AF234</f>
        <v>70.010000000000005</v>
      </c>
      <c r="DA234">
        <f>AJ234</f>
        <v>15.43</v>
      </c>
      <c r="DB234">
        <f t="shared" si="122"/>
        <v>47.05</v>
      </c>
      <c r="DC234">
        <f t="shared" si="123"/>
        <v>7.79</v>
      </c>
      <c r="DD234" t="s">
        <v>3</v>
      </c>
      <c r="DE234" t="s">
        <v>3</v>
      </c>
      <c r="DF234">
        <f t="shared" si="120"/>
        <v>0</v>
      </c>
      <c r="DG234">
        <f>ROUND(ROUND(AF234*AJ234,2)*CX234,2)</f>
        <v>181.48</v>
      </c>
      <c r="DH234">
        <f>ROUND(ROUND(AG234*AK234,2)*CX234,2)</f>
        <v>99.25</v>
      </c>
      <c r="DI234">
        <f t="shared" si="107"/>
        <v>0</v>
      </c>
      <c r="DJ234">
        <f>DG234</f>
        <v>181.48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ROW(Source!A303)</f>
        <v>303</v>
      </c>
      <c r="B235">
        <v>64923882</v>
      </c>
      <c r="C235">
        <v>64924623</v>
      </c>
      <c r="D235">
        <v>29174913</v>
      </c>
      <c r="E235">
        <v>1</v>
      </c>
      <c r="F235">
        <v>1</v>
      </c>
      <c r="G235">
        <v>1</v>
      </c>
      <c r="H235">
        <v>2</v>
      </c>
      <c r="I235" t="s">
        <v>416</v>
      </c>
      <c r="J235" t="s">
        <v>417</v>
      </c>
      <c r="K235" t="s">
        <v>418</v>
      </c>
      <c r="L235">
        <v>1368</v>
      </c>
      <c r="N235">
        <v>1011</v>
      </c>
      <c r="O235" t="s">
        <v>321</v>
      </c>
      <c r="P235" t="s">
        <v>321</v>
      </c>
      <c r="Q235">
        <v>1</v>
      </c>
      <c r="W235">
        <v>0</v>
      </c>
      <c r="X235">
        <v>1230759911</v>
      </c>
      <c r="Y235">
        <f t="shared" si="121"/>
        <v>2.2160000000000002</v>
      </c>
      <c r="AA235">
        <v>0</v>
      </c>
      <c r="AB235">
        <v>2113</v>
      </c>
      <c r="AC235">
        <v>590.79</v>
      </c>
      <c r="AD235">
        <v>0</v>
      </c>
      <c r="AE235">
        <v>0</v>
      </c>
      <c r="AF235">
        <v>87.17</v>
      </c>
      <c r="AG235">
        <v>11.6</v>
      </c>
      <c r="AH235">
        <v>0</v>
      </c>
      <c r="AI235">
        <v>1</v>
      </c>
      <c r="AJ235">
        <v>24.24</v>
      </c>
      <c r="AK235">
        <v>50.93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2.77</v>
      </c>
      <c r="AU235" t="s">
        <v>161</v>
      </c>
      <c r="AV235">
        <v>0</v>
      </c>
      <c r="AW235">
        <v>2</v>
      </c>
      <c r="AX235">
        <v>64924638</v>
      </c>
      <c r="AY235">
        <v>1</v>
      </c>
      <c r="AZ235">
        <v>0</v>
      </c>
      <c r="BA235">
        <v>274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ROUND(Y235*Source!I303*DO235,7)</f>
        <v>0</v>
      </c>
      <c r="CX235">
        <f>ROUND(Y235*Source!I303,7)</f>
        <v>0.55400000000000005</v>
      </c>
      <c r="CY235">
        <f>AB235</f>
        <v>2113</v>
      </c>
      <c r="CZ235">
        <f>AF235</f>
        <v>87.17</v>
      </c>
      <c r="DA235">
        <f>AJ235</f>
        <v>24.24</v>
      </c>
      <c r="DB235">
        <f t="shared" si="122"/>
        <v>193.17</v>
      </c>
      <c r="DC235">
        <f t="shared" si="123"/>
        <v>25.7</v>
      </c>
      <c r="DD235" t="s">
        <v>3</v>
      </c>
      <c r="DE235" t="s">
        <v>3</v>
      </c>
      <c r="DF235">
        <f t="shared" si="120"/>
        <v>0</v>
      </c>
      <c r="DG235">
        <f>ROUND(ROUND(AF235*AJ235,2)*CX235,2)</f>
        <v>1170.5999999999999</v>
      </c>
      <c r="DH235">
        <f>ROUND(ROUND(AG235*AK235,2)*CX235,2)</f>
        <v>327.3</v>
      </c>
      <c r="DI235">
        <f t="shared" si="107"/>
        <v>0</v>
      </c>
      <c r="DJ235">
        <f>DG235</f>
        <v>1170.5999999999999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ROW(Source!A303)</f>
        <v>303</v>
      </c>
      <c r="B236">
        <v>64923882</v>
      </c>
      <c r="C236">
        <v>64924623</v>
      </c>
      <c r="D236">
        <v>29113982</v>
      </c>
      <c r="E236">
        <v>1</v>
      </c>
      <c r="F236">
        <v>1</v>
      </c>
      <c r="G236">
        <v>1</v>
      </c>
      <c r="H236">
        <v>3</v>
      </c>
      <c r="I236" t="s">
        <v>419</v>
      </c>
      <c r="J236" t="s">
        <v>420</v>
      </c>
      <c r="K236" t="s">
        <v>421</v>
      </c>
      <c r="L236">
        <v>1348</v>
      </c>
      <c r="N236">
        <v>1009</v>
      </c>
      <c r="O236" t="s">
        <v>364</v>
      </c>
      <c r="P236" t="s">
        <v>364</v>
      </c>
      <c r="Q236">
        <v>1000</v>
      </c>
      <c r="W236">
        <v>0</v>
      </c>
      <c r="X236">
        <v>1908648852</v>
      </c>
      <c r="Y236">
        <f>(AT236*ROUND(0,7))</f>
        <v>0</v>
      </c>
      <c r="AA236">
        <v>281588.82</v>
      </c>
      <c r="AB236">
        <v>0</v>
      </c>
      <c r="AC236">
        <v>0</v>
      </c>
      <c r="AD236">
        <v>0</v>
      </c>
      <c r="AE236">
        <v>9423.99</v>
      </c>
      <c r="AF236">
        <v>0</v>
      </c>
      <c r="AG236">
        <v>0</v>
      </c>
      <c r="AH236">
        <v>0</v>
      </c>
      <c r="AI236">
        <v>29.88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4.4999999999999997E-3</v>
      </c>
      <c r="AU236" t="s">
        <v>136</v>
      </c>
      <c r="AV236">
        <v>0</v>
      </c>
      <c r="AW236">
        <v>2</v>
      </c>
      <c r="AX236">
        <v>64924639</v>
      </c>
      <c r="AY236">
        <v>1</v>
      </c>
      <c r="AZ236">
        <v>0</v>
      </c>
      <c r="BA236">
        <v>275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ROUND(Y236*Source!I303,7)</f>
        <v>0</v>
      </c>
      <c r="CY236">
        <f>AA236</f>
        <v>281588.82</v>
      </c>
      <c r="CZ236">
        <f>AE236</f>
        <v>9423.99</v>
      </c>
      <c r="DA236">
        <f>AI236</f>
        <v>29.88</v>
      </c>
      <c r="DB236">
        <f>ROUND((ROUND(AT236*CZ236,2)*ROUND(0,7)),2)</f>
        <v>0</v>
      </c>
      <c r="DC236">
        <f>ROUND((ROUND(AT236*AG236,2)*ROUND(0,7)),2)</f>
        <v>0</v>
      </c>
      <c r="DD236" t="s">
        <v>3</v>
      </c>
      <c r="DE236" t="s">
        <v>3</v>
      </c>
      <c r="DF236">
        <f>ROUND(ROUND(AE236*AI236,2)*CX236,2)</f>
        <v>0</v>
      </c>
      <c r="DG236">
        <f t="shared" ref="DG236:DG245" si="124">ROUND(ROUND(AF236,2)*CX236,2)</f>
        <v>0</v>
      </c>
      <c r="DH236">
        <f t="shared" ref="DH236:DH245" si="125">ROUND(ROUND(AG236,2)*CX236,2)</f>
        <v>0</v>
      </c>
      <c r="DI236">
        <f t="shared" si="107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ROW(Source!A303)</f>
        <v>303</v>
      </c>
      <c r="B237">
        <v>64923882</v>
      </c>
      <c r="C237">
        <v>64924623</v>
      </c>
      <c r="D237">
        <v>29129297</v>
      </c>
      <c r="E237">
        <v>1</v>
      </c>
      <c r="F237">
        <v>1</v>
      </c>
      <c r="G237">
        <v>1</v>
      </c>
      <c r="H237">
        <v>3</v>
      </c>
      <c r="I237" t="s">
        <v>422</v>
      </c>
      <c r="J237" t="s">
        <v>423</v>
      </c>
      <c r="K237" t="s">
        <v>424</v>
      </c>
      <c r="L237">
        <v>1348</v>
      </c>
      <c r="N237">
        <v>1009</v>
      </c>
      <c r="O237" t="s">
        <v>364</v>
      </c>
      <c r="P237" t="s">
        <v>364</v>
      </c>
      <c r="Q237">
        <v>1000</v>
      </c>
      <c r="W237">
        <v>0</v>
      </c>
      <c r="X237">
        <v>59312312</v>
      </c>
      <c r="Y237">
        <f>(AT237*ROUND(0,7))</f>
        <v>0</v>
      </c>
      <c r="AA237">
        <v>104468</v>
      </c>
      <c r="AB237">
        <v>0</v>
      </c>
      <c r="AC237">
        <v>0</v>
      </c>
      <c r="AD237">
        <v>0</v>
      </c>
      <c r="AE237">
        <v>10045</v>
      </c>
      <c r="AF237">
        <v>0</v>
      </c>
      <c r="AG237">
        <v>0</v>
      </c>
      <c r="AH237">
        <v>0</v>
      </c>
      <c r="AI237">
        <v>10.4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2E-3</v>
      </c>
      <c r="AU237" t="s">
        <v>136</v>
      </c>
      <c r="AV237">
        <v>0</v>
      </c>
      <c r="AW237">
        <v>2</v>
      </c>
      <c r="AX237">
        <v>64924640</v>
      </c>
      <c r="AY237">
        <v>1</v>
      </c>
      <c r="AZ237">
        <v>0</v>
      </c>
      <c r="BA237">
        <v>276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ROUND(Y237*Source!I303,7)</f>
        <v>0</v>
      </c>
      <c r="CY237">
        <f>AA237</f>
        <v>104468</v>
      </c>
      <c r="CZ237">
        <f>AE237</f>
        <v>10045</v>
      </c>
      <c r="DA237">
        <f>AI237</f>
        <v>10.4</v>
      </c>
      <c r="DB237">
        <f>ROUND((ROUND(AT237*CZ237,2)*ROUND(0,7)),2)</f>
        <v>0</v>
      </c>
      <c r="DC237">
        <f>ROUND((ROUND(AT237*AG237,2)*ROUND(0,7)),2)</f>
        <v>0</v>
      </c>
      <c r="DD237" t="s">
        <v>3</v>
      </c>
      <c r="DE237" t="s">
        <v>3</v>
      </c>
      <c r="DF237">
        <f>ROUND(ROUND(AE237*AI237,2)*CX237,2)</f>
        <v>0</v>
      </c>
      <c r="DG237">
        <f t="shared" si="124"/>
        <v>0</v>
      </c>
      <c r="DH237">
        <f t="shared" si="125"/>
        <v>0</v>
      </c>
      <c r="DI237">
        <f t="shared" si="107"/>
        <v>0</v>
      </c>
      <c r="DJ237">
        <f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ROW(Source!A303)</f>
        <v>303</v>
      </c>
      <c r="B238">
        <v>64923882</v>
      </c>
      <c r="C238">
        <v>64924623</v>
      </c>
      <c r="D238">
        <v>29145060</v>
      </c>
      <c r="E238">
        <v>1</v>
      </c>
      <c r="F238">
        <v>1</v>
      </c>
      <c r="G238">
        <v>1</v>
      </c>
      <c r="H238">
        <v>3</v>
      </c>
      <c r="I238" t="s">
        <v>425</v>
      </c>
      <c r="J238" t="s">
        <v>426</v>
      </c>
      <c r="K238" t="s">
        <v>427</v>
      </c>
      <c r="L238">
        <v>1339</v>
      </c>
      <c r="N238">
        <v>1007</v>
      </c>
      <c r="O238" t="s">
        <v>218</v>
      </c>
      <c r="P238" t="s">
        <v>218</v>
      </c>
      <c r="Q238">
        <v>1</v>
      </c>
      <c r="W238">
        <v>0</v>
      </c>
      <c r="X238">
        <v>-1699769007</v>
      </c>
      <c r="Y238">
        <f>(AT238*ROUND(0,7))</f>
        <v>0</v>
      </c>
      <c r="AA238">
        <v>5406.45</v>
      </c>
      <c r="AB238">
        <v>0</v>
      </c>
      <c r="AC238">
        <v>0</v>
      </c>
      <c r="AD238">
        <v>0</v>
      </c>
      <c r="AE238">
        <v>665</v>
      </c>
      <c r="AF238">
        <v>0</v>
      </c>
      <c r="AG238">
        <v>0</v>
      </c>
      <c r="AH238">
        <v>0</v>
      </c>
      <c r="AI238">
        <v>8.1300000000000008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0.45</v>
      </c>
      <c r="AU238" t="s">
        <v>136</v>
      </c>
      <c r="AV238">
        <v>0</v>
      </c>
      <c r="AW238">
        <v>2</v>
      </c>
      <c r="AX238">
        <v>64924641</v>
      </c>
      <c r="AY238">
        <v>1</v>
      </c>
      <c r="AZ238">
        <v>0</v>
      </c>
      <c r="BA238">
        <v>277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ROUND(Y238*Source!I303,7)</f>
        <v>0</v>
      </c>
      <c r="CY238">
        <f>AA238</f>
        <v>5406.45</v>
      </c>
      <c r="CZ238">
        <f>AE238</f>
        <v>665</v>
      </c>
      <c r="DA238">
        <f>AI238</f>
        <v>8.1300000000000008</v>
      </c>
      <c r="DB238">
        <f>ROUND((ROUND(AT238*CZ238,2)*ROUND(0,7)),2)</f>
        <v>0</v>
      </c>
      <c r="DC238">
        <f>ROUND((ROUND(AT238*AG238,2)*ROUND(0,7)),2)</f>
        <v>0</v>
      </c>
      <c r="DD238" t="s">
        <v>3</v>
      </c>
      <c r="DE238" t="s">
        <v>3</v>
      </c>
      <c r="DF238">
        <f>ROUND(ROUND(AE238*AI238,2)*CX238,2)</f>
        <v>0</v>
      </c>
      <c r="DG238">
        <f t="shared" si="124"/>
        <v>0</v>
      </c>
      <c r="DH238">
        <f t="shared" si="125"/>
        <v>0</v>
      </c>
      <c r="DI238">
        <f t="shared" si="107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ROW(Source!A304)</f>
        <v>304</v>
      </c>
      <c r="B239">
        <v>64923884</v>
      </c>
      <c r="C239">
        <v>64924645</v>
      </c>
      <c r="D239">
        <v>18409992</v>
      </c>
      <c r="E239">
        <v>1</v>
      </c>
      <c r="F239">
        <v>1</v>
      </c>
      <c r="G239">
        <v>1</v>
      </c>
      <c r="H239">
        <v>1</v>
      </c>
      <c r="I239" t="s">
        <v>428</v>
      </c>
      <c r="J239" t="s">
        <v>3</v>
      </c>
      <c r="K239" t="s">
        <v>429</v>
      </c>
      <c r="L239">
        <v>1369</v>
      </c>
      <c r="N239">
        <v>1013</v>
      </c>
      <c r="O239" t="s">
        <v>315</v>
      </c>
      <c r="P239" t="s">
        <v>315</v>
      </c>
      <c r="Q239">
        <v>1</v>
      </c>
      <c r="W239">
        <v>0</v>
      </c>
      <c r="X239">
        <v>-932636904</v>
      </c>
      <c r="Y239">
        <f t="shared" ref="Y239:Y254" si="126">AT239</f>
        <v>77.72</v>
      </c>
      <c r="AA239">
        <v>0</v>
      </c>
      <c r="AB239">
        <v>0</v>
      </c>
      <c r="AC239">
        <v>0</v>
      </c>
      <c r="AD239">
        <v>8.09</v>
      </c>
      <c r="AE239">
        <v>0</v>
      </c>
      <c r="AF239">
        <v>0</v>
      </c>
      <c r="AG239">
        <v>0</v>
      </c>
      <c r="AH239">
        <v>8.09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77.72</v>
      </c>
      <c r="AU239" t="s">
        <v>3</v>
      </c>
      <c r="AV239">
        <v>1</v>
      </c>
      <c r="AW239">
        <v>2</v>
      </c>
      <c r="AX239">
        <v>64924651</v>
      </c>
      <c r="AY239">
        <v>1</v>
      </c>
      <c r="AZ239">
        <v>0</v>
      </c>
      <c r="BA239">
        <v>281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ROUND(AT239*Source!I304*AH239*AL239,2)</f>
        <v>31.97</v>
      </c>
      <c r="CV239">
        <f>ROUND(Y239*Source!I304,7)</f>
        <v>3.9520620000000002</v>
      </c>
      <c r="CW239">
        <v>0</v>
      </c>
      <c r="CX239">
        <f>ROUND(Y239*Source!I304,7)</f>
        <v>3.9520620000000002</v>
      </c>
      <c r="CY239">
        <f>AD239</f>
        <v>8.09</v>
      </c>
      <c r="CZ239">
        <f>AH239</f>
        <v>8.09</v>
      </c>
      <c r="DA239">
        <f>AL239</f>
        <v>1</v>
      </c>
      <c r="DB239">
        <f t="shared" ref="DB239:DB254" si="127">ROUND(ROUND(AT239*CZ239,2),2)</f>
        <v>628.75</v>
      </c>
      <c r="DC239">
        <f t="shared" ref="DC239:DC254" si="128">ROUND(ROUND(AT239*AG239,2),2)</f>
        <v>0</v>
      </c>
      <c r="DD239" t="s">
        <v>3</v>
      </c>
      <c r="DE239" t="s">
        <v>3</v>
      </c>
      <c r="DF239">
        <f t="shared" ref="DF239:DF254" si="129">ROUND(ROUND(AE239,2)*CX239,2)</f>
        <v>0</v>
      </c>
      <c r="DG239">
        <f t="shared" si="124"/>
        <v>0</v>
      </c>
      <c r="DH239">
        <f t="shared" si="125"/>
        <v>0</v>
      </c>
      <c r="DI239">
        <f t="shared" si="107"/>
        <v>31.97</v>
      </c>
      <c r="DJ239">
        <f>DI239</f>
        <v>31.97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ROW(Source!A304)</f>
        <v>304</v>
      </c>
      <c r="B240">
        <v>64923884</v>
      </c>
      <c r="C240">
        <v>64924645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40</v>
      </c>
      <c r="J240" t="s">
        <v>3</v>
      </c>
      <c r="K240" t="s">
        <v>316</v>
      </c>
      <c r="L240">
        <v>608254</v>
      </c>
      <c r="N240">
        <v>1013</v>
      </c>
      <c r="O240" t="s">
        <v>317</v>
      </c>
      <c r="P240" t="s">
        <v>317</v>
      </c>
      <c r="Q240">
        <v>1</v>
      </c>
      <c r="W240">
        <v>0</v>
      </c>
      <c r="X240">
        <v>-185737400</v>
      </c>
      <c r="Y240">
        <f t="shared" si="126"/>
        <v>16.850000000000001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16.850000000000001</v>
      </c>
      <c r="AU240" t="s">
        <v>3</v>
      </c>
      <c r="AV240">
        <v>2</v>
      </c>
      <c r="AW240">
        <v>2</v>
      </c>
      <c r="AX240">
        <v>64924652</v>
      </c>
      <c r="AY240">
        <v>1</v>
      </c>
      <c r="AZ240">
        <v>0</v>
      </c>
      <c r="BA240">
        <v>282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ROUND(Y240*Source!I304,7)</f>
        <v>0.85682250000000004</v>
      </c>
      <c r="CY240">
        <f>AD240</f>
        <v>0</v>
      </c>
      <c r="CZ240">
        <f>AH240</f>
        <v>0</v>
      </c>
      <c r="DA240">
        <f>AL240</f>
        <v>1</v>
      </c>
      <c r="DB240">
        <f t="shared" si="127"/>
        <v>0</v>
      </c>
      <c r="DC240">
        <f t="shared" si="128"/>
        <v>0</v>
      </c>
      <c r="DD240" t="s">
        <v>3</v>
      </c>
      <c r="DE240" t="s">
        <v>3</v>
      </c>
      <c r="DF240">
        <f t="shared" si="129"/>
        <v>0</v>
      </c>
      <c r="DG240">
        <f t="shared" si="124"/>
        <v>0</v>
      </c>
      <c r="DH240">
        <f t="shared" si="125"/>
        <v>0</v>
      </c>
      <c r="DI240">
        <f t="shared" si="107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ROW(Source!A304)</f>
        <v>304</v>
      </c>
      <c r="B241">
        <v>64923884</v>
      </c>
      <c r="C241">
        <v>64924645</v>
      </c>
      <c r="D241">
        <v>29172766</v>
      </c>
      <c r="E241">
        <v>1</v>
      </c>
      <c r="F241">
        <v>1</v>
      </c>
      <c r="G241">
        <v>1</v>
      </c>
      <c r="H241">
        <v>2</v>
      </c>
      <c r="I241" t="s">
        <v>390</v>
      </c>
      <c r="J241" t="s">
        <v>391</v>
      </c>
      <c r="K241" t="s">
        <v>392</v>
      </c>
      <c r="L241">
        <v>1368</v>
      </c>
      <c r="N241">
        <v>1011</v>
      </c>
      <c r="O241" t="s">
        <v>321</v>
      </c>
      <c r="P241" t="s">
        <v>321</v>
      </c>
      <c r="Q241">
        <v>1</v>
      </c>
      <c r="W241">
        <v>0</v>
      </c>
      <c r="X241">
        <v>1906800380</v>
      </c>
      <c r="Y241">
        <f t="shared" si="126"/>
        <v>12.34</v>
      </c>
      <c r="AA241">
        <v>0</v>
      </c>
      <c r="AB241">
        <v>125.7</v>
      </c>
      <c r="AC241">
        <v>13.5</v>
      </c>
      <c r="AD241">
        <v>0</v>
      </c>
      <c r="AE241">
        <v>0</v>
      </c>
      <c r="AF241">
        <v>125.7</v>
      </c>
      <c r="AG241">
        <v>13.5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12.34</v>
      </c>
      <c r="AU241" t="s">
        <v>3</v>
      </c>
      <c r="AV241">
        <v>0</v>
      </c>
      <c r="AW241">
        <v>2</v>
      </c>
      <c r="AX241">
        <v>64924653</v>
      </c>
      <c r="AY241">
        <v>1</v>
      </c>
      <c r="AZ241">
        <v>0</v>
      </c>
      <c r="BA241">
        <v>283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ROUND(Y241*Source!I304*DO241,7)</f>
        <v>0</v>
      </c>
      <c r="CX241">
        <f>ROUND(Y241*Source!I304,7)</f>
        <v>0.62748899999999996</v>
      </c>
      <c r="CY241">
        <f>AB241</f>
        <v>125.7</v>
      </c>
      <c r="CZ241">
        <f>AF241</f>
        <v>125.7</v>
      </c>
      <c r="DA241">
        <f>AJ241</f>
        <v>1</v>
      </c>
      <c r="DB241">
        <f t="shared" si="127"/>
        <v>1551.14</v>
      </c>
      <c r="DC241">
        <f t="shared" si="128"/>
        <v>166.59</v>
      </c>
      <c r="DD241" t="s">
        <v>3</v>
      </c>
      <c r="DE241" t="s">
        <v>3</v>
      </c>
      <c r="DF241">
        <f t="shared" si="129"/>
        <v>0</v>
      </c>
      <c r="DG241">
        <f t="shared" si="124"/>
        <v>78.88</v>
      </c>
      <c r="DH241">
        <f t="shared" si="125"/>
        <v>8.4700000000000006</v>
      </c>
      <c r="DI241">
        <f t="shared" si="107"/>
        <v>0</v>
      </c>
      <c r="DJ241">
        <f>DG241</f>
        <v>78.88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ROW(Source!A304)</f>
        <v>304</v>
      </c>
      <c r="B242">
        <v>64923884</v>
      </c>
      <c r="C242">
        <v>64924645</v>
      </c>
      <c r="D242">
        <v>29172871</v>
      </c>
      <c r="E242">
        <v>1</v>
      </c>
      <c r="F242">
        <v>1</v>
      </c>
      <c r="G242">
        <v>1</v>
      </c>
      <c r="H242">
        <v>2</v>
      </c>
      <c r="I242" t="s">
        <v>399</v>
      </c>
      <c r="J242" t="s">
        <v>400</v>
      </c>
      <c r="K242" t="s">
        <v>401</v>
      </c>
      <c r="L242">
        <v>1368</v>
      </c>
      <c r="N242">
        <v>1011</v>
      </c>
      <c r="O242" t="s">
        <v>321</v>
      </c>
      <c r="P242" t="s">
        <v>321</v>
      </c>
      <c r="Q242">
        <v>1</v>
      </c>
      <c r="W242">
        <v>0</v>
      </c>
      <c r="X242">
        <v>-229935220</v>
      </c>
      <c r="Y242">
        <f t="shared" si="126"/>
        <v>4.51</v>
      </c>
      <c r="AA242">
        <v>0</v>
      </c>
      <c r="AB242">
        <v>80.010000000000005</v>
      </c>
      <c r="AC242">
        <v>13.5</v>
      </c>
      <c r="AD242">
        <v>0</v>
      </c>
      <c r="AE242">
        <v>0</v>
      </c>
      <c r="AF242">
        <v>80.010000000000005</v>
      </c>
      <c r="AG242">
        <v>13.5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4.51</v>
      </c>
      <c r="AU242" t="s">
        <v>3</v>
      </c>
      <c r="AV242">
        <v>0</v>
      </c>
      <c r="AW242">
        <v>2</v>
      </c>
      <c r="AX242">
        <v>64924654</v>
      </c>
      <c r="AY242">
        <v>1</v>
      </c>
      <c r="AZ242">
        <v>0</v>
      </c>
      <c r="BA242">
        <v>284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ROUND(Y242*Source!I304*DO242,7)</f>
        <v>0</v>
      </c>
      <c r="CX242">
        <f>ROUND(Y242*Source!I304,7)</f>
        <v>0.2293335</v>
      </c>
      <c r="CY242">
        <f>AB242</f>
        <v>80.010000000000005</v>
      </c>
      <c r="CZ242">
        <f>AF242</f>
        <v>80.010000000000005</v>
      </c>
      <c r="DA242">
        <f>AJ242</f>
        <v>1</v>
      </c>
      <c r="DB242">
        <f t="shared" si="127"/>
        <v>360.85</v>
      </c>
      <c r="DC242">
        <f t="shared" si="128"/>
        <v>60.89</v>
      </c>
      <c r="DD242" t="s">
        <v>3</v>
      </c>
      <c r="DE242" t="s">
        <v>3</v>
      </c>
      <c r="DF242">
        <f t="shared" si="129"/>
        <v>0</v>
      </c>
      <c r="DG242">
        <f t="shared" si="124"/>
        <v>18.350000000000001</v>
      </c>
      <c r="DH242">
        <f t="shared" si="125"/>
        <v>3.1</v>
      </c>
      <c r="DI242">
        <f t="shared" si="107"/>
        <v>0</v>
      </c>
      <c r="DJ242">
        <f>DG242</f>
        <v>18.350000000000001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ROW(Source!A304)</f>
        <v>304</v>
      </c>
      <c r="B243">
        <v>64923884</v>
      </c>
      <c r="C243">
        <v>64924645</v>
      </c>
      <c r="D243">
        <v>29172991</v>
      </c>
      <c r="E243">
        <v>1</v>
      </c>
      <c r="F243">
        <v>1</v>
      </c>
      <c r="G243">
        <v>1</v>
      </c>
      <c r="H243">
        <v>2</v>
      </c>
      <c r="I243" t="s">
        <v>430</v>
      </c>
      <c r="J243" t="s">
        <v>431</v>
      </c>
      <c r="K243" t="s">
        <v>432</v>
      </c>
      <c r="L243">
        <v>1368</v>
      </c>
      <c r="N243">
        <v>1011</v>
      </c>
      <c r="O243" t="s">
        <v>321</v>
      </c>
      <c r="P243" t="s">
        <v>321</v>
      </c>
      <c r="Q243">
        <v>1</v>
      </c>
      <c r="W243">
        <v>0</v>
      </c>
      <c r="X243">
        <v>958663776</v>
      </c>
      <c r="Y243">
        <f t="shared" si="126"/>
        <v>1.98</v>
      </c>
      <c r="AA243">
        <v>0</v>
      </c>
      <c r="AB243">
        <v>8</v>
      </c>
      <c r="AC243">
        <v>0</v>
      </c>
      <c r="AD243">
        <v>0</v>
      </c>
      <c r="AE243">
        <v>0</v>
      </c>
      <c r="AF243">
        <v>8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1.98</v>
      </c>
      <c r="AU243" t="s">
        <v>3</v>
      </c>
      <c r="AV243">
        <v>0</v>
      </c>
      <c r="AW243">
        <v>2</v>
      </c>
      <c r="AX243">
        <v>64924655</v>
      </c>
      <c r="AY243">
        <v>1</v>
      </c>
      <c r="AZ243">
        <v>0</v>
      </c>
      <c r="BA243">
        <v>285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ROUND(Y243*Source!I304*DO243,7)</f>
        <v>0</v>
      </c>
      <c r="CX243">
        <f>ROUND(Y243*Source!I304,7)</f>
        <v>0.10068299999999999</v>
      </c>
      <c r="CY243">
        <f>AB243</f>
        <v>8</v>
      </c>
      <c r="CZ243">
        <f>AF243</f>
        <v>8</v>
      </c>
      <c r="DA243">
        <f>AJ243</f>
        <v>1</v>
      </c>
      <c r="DB243">
        <f t="shared" si="127"/>
        <v>15.84</v>
      </c>
      <c r="DC243">
        <f t="shared" si="128"/>
        <v>0</v>
      </c>
      <c r="DD243" t="s">
        <v>3</v>
      </c>
      <c r="DE243" t="s">
        <v>3</v>
      </c>
      <c r="DF243">
        <f t="shared" si="129"/>
        <v>0</v>
      </c>
      <c r="DG243">
        <f t="shared" si="124"/>
        <v>0.81</v>
      </c>
      <c r="DH243">
        <f t="shared" si="125"/>
        <v>0</v>
      </c>
      <c r="DI243">
        <f t="shared" si="107"/>
        <v>0</v>
      </c>
      <c r="DJ243">
        <f>DG243</f>
        <v>0.81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ROW(Source!A305)</f>
        <v>305</v>
      </c>
      <c r="B244">
        <v>64923882</v>
      </c>
      <c r="C244">
        <v>64924645</v>
      </c>
      <c r="D244">
        <v>18409992</v>
      </c>
      <c r="E244">
        <v>1</v>
      </c>
      <c r="F244">
        <v>1</v>
      </c>
      <c r="G244">
        <v>1</v>
      </c>
      <c r="H244">
        <v>1</v>
      </c>
      <c r="I244" t="s">
        <v>428</v>
      </c>
      <c r="J244" t="s">
        <v>3</v>
      </c>
      <c r="K244" t="s">
        <v>429</v>
      </c>
      <c r="L244">
        <v>1369</v>
      </c>
      <c r="N244">
        <v>1013</v>
      </c>
      <c r="O244" t="s">
        <v>315</v>
      </c>
      <c r="P244" t="s">
        <v>315</v>
      </c>
      <c r="Q244">
        <v>1</v>
      </c>
      <c r="W244">
        <v>0</v>
      </c>
      <c r="X244">
        <v>-932636904</v>
      </c>
      <c r="Y244">
        <f t="shared" si="126"/>
        <v>77.72</v>
      </c>
      <c r="AA244">
        <v>0</v>
      </c>
      <c r="AB244">
        <v>0</v>
      </c>
      <c r="AC244">
        <v>0</v>
      </c>
      <c r="AD244">
        <v>8.09</v>
      </c>
      <c r="AE244">
        <v>0</v>
      </c>
      <c r="AF244">
        <v>0</v>
      </c>
      <c r="AG244">
        <v>0</v>
      </c>
      <c r="AH244">
        <v>8.09</v>
      </c>
      <c r="AI244">
        <v>1</v>
      </c>
      <c r="AJ244">
        <v>1</v>
      </c>
      <c r="AK244">
        <v>1</v>
      </c>
      <c r="AL244">
        <v>1</v>
      </c>
      <c r="AM244">
        <v>5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77.72</v>
      </c>
      <c r="AU244" t="s">
        <v>3</v>
      </c>
      <c r="AV244">
        <v>1</v>
      </c>
      <c r="AW244">
        <v>2</v>
      </c>
      <c r="AX244">
        <v>64924651</v>
      </c>
      <c r="AY244">
        <v>1</v>
      </c>
      <c r="AZ244">
        <v>0</v>
      </c>
      <c r="BA244">
        <v>286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ROUND(AT244*Source!I305*AH244*AL244,2)</f>
        <v>31.97</v>
      </c>
      <c r="CV244">
        <f>ROUND(Y244*Source!I305,7)</f>
        <v>3.9520620000000002</v>
      </c>
      <c r="CW244">
        <v>0</v>
      </c>
      <c r="CX244">
        <f>ROUND(Y244*Source!I305,7)</f>
        <v>3.9520620000000002</v>
      </c>
      <c r="CY244">
        <f>AD244</f>
        <v>8.09</v>
      </c>
      <c r="CZ244">
        <f>AH244</f>
        <v>8.09</v>
      </c>
      <c r="DA244">
        <f>AL244</f>
        <v>1</v>
      </c>
      <c r="DB244">
        <f t="shared" si="127"/>
        <v>628.75</v>
      </c>
      <c r="DC244">
        <f t="shared" si="128"/>
        <v>0</v>
      </c>
      <c r="DD244" t="s">
        <v>3</v>
      </c>
      <c r="DE244" t="s">
        <v>3</v>
      </c>
      <c r="DF244">
        <f t="shared" si="129"/>
        <v>0</v>
      </c>
      <c r="DG244">
        <f t="shared" si="124"/>
        <v>0</v>
      </c>
      <c r="DH244">
        <f t="shared" si="125"/>
        <v>0</v>
      </c>
      <c r="DI244">
        <f t="shared" si="107"/>
        <v>31.97</v>
      </c>
      <c r="DJ244">
        <f>DI244</f>
        <v>31.97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ROW(Source!A305)</f>
        <v>305</v>
      </c>
      <c r="B245">
        <v>64923882</v>
      </c>
      <c r="C245">
        <v>64924645</v>
      </c>
      <c r="D245">
        <v>121548</v>
      </c>
      <c r="E245">
        <v>1</v>
      </c>
      <c r="F245">
        <v>1</v>
      </c>
      <c r="G245">
        <v>1</v>
      </c>
      <c r="H245">
        <v>1</v>
      </c>
      <c r="I245" t="s">
        <v>40</v>
      </c>
      <c r="J245" t="s">
        <v>3</v>
      </c>
      <c r="K245" t="s">
        <v>316</v>
      </c>
      <c r="L245">
        <v>608254</v>
      </c>
      <c r="N245">
        <v>1013</v>
      </c>
      <c r="O245" t="s">
        <v>317</v>
      </c>
      <c r="P245" t="s">
        <v>317</v>
      </c>
      <c r="Q245">
        <v>1</v>
      </c>
      <c r="W245">
        <v>0</v>
      </c>
      <c r="X245">
        <v>-185737400</v>
      </c>
      <c r="Y245">
        <f t="shared" si="126"/>
        <v>16.850000000000001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5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16.850000000000001</v>
      </c>
      <c r="AU245" t="s">
        <v>3</v>
      </c>
      <c r="AV245">
        <v>2</v>
      </c>
      <c r="AW245">
        <v>2</v>
      </c>
      <c r="AX245">
        <v>64924652</v>
      </c>
      <c r="AY245">
        <v>1</v>
      </c>
      <c r="AZ245">
        <v>0</v>
      </c>
      <c r="BA245">
        <v>287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ROUND(Y245*Source!I305,7)</f>
        <v>0.85682250000000004</v>
      </c>
      <c r="CY245">
        <f>AD245</f>
        <v>0</v>
      </c>
      <c r="CZ245">
        <f>AH245</f>
        <v>0</v>
      </c>
      <c r="DA245">
        <f>AL245</f>
        <v>1</v>
      </c>
      <c r="DB245">
        <f t="shared" si="127"/>
        <v>0</v>
      </c>
      <c r="DC245">
        <f t="shared" si="128"/>
        <v>0</v>
      </c>
      <c r="DD245" t="s">
        <v>3</v>
      </c>
      <c r="DE245" t="s">
        <v>3</v>
      </c>
      <c r="DF245">
        <f t="shared" si="129"/>
        <v>0</v>
      </c>
      <c r="DG245">
        <f t="shared" si="124"/>
        <v>0</v>
      </c>
      <c r="DH245">
        <f t="shared" si="125"/>
        <v>0</v>
      </c>
      <c r="DI245">
        <f t="shared" si="107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ROW(Source!A305)</f>
        <v>305</v>
      </c>
      <c r="B246">
        <v>64923882</v>
      </c>
      <c r="C246">
        <v>64924645</v>
      </c>
      <c r="D246">
        <v>29172766</v>
      </c>
      <c r="E246">
        <v>1</v>
      </c>
      <c r="F246">
        <v>1</v>
      </c>
      <c r="G246">
        <v>1</v>
      </c>
      <c r="H246">
        <v>2</v>
      </c>
      <c r="I246" t="s">
        <v>390</v>
      </c>
      <c r="J246" t="s">
        <v>391</v>
      </c>
      <c r="K246" t="s">
        <v>392</v>
      </c>
      <c r="L246">
        <v>1368</v>
      </c>
      <c r="N246">
        <v>1011</v>
      </c>
      <c r="O246" t="s">
        <v>321</v>
      </c>
      <c r="P246" t="s">
        <v>321</v>
      </c>
      <c r="Q246">
        <v>1</v>
      </c>
      <c r="W246">
        <v>0</v>
      </c>
      <c r="X246">
        <v>1906800380</v>
      </c>
      <c r="Y246">
        <f t="shared" si="126"/>
        <v>12.34</v>
      </c>
      <c r="AA246">
        <v>0</v>
      </c>
      <c r="AB246">
        <v>1613.99</v>
      </c>
      <c r="AC246">
        <v>687.56</v>
      </c>
      <c r="AD246">
        <v>0</v>
      </c>
      <c r="AE246">
        <v>0</v>
      </c>
      <c r="AF246">
        <v>125.7</v>
      </c>
      <c r="AG246">
        <v>13.5</v>
      </c>
      <c r="AH246">
        <v>0</v>
      </c>
      <c r="AI246">
        <v>1</v>
      </c>
      <c r="AJ246">
        <v>12.84</v>
      </c>
      <c r="AK246">
        <v>50.93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12.34</v>
      </c>
      <c r="AU246" t="s">
        <v>3</v>
      </c>
      <c r="AV246">
        <v>0</v>
      </c>
      <c r="AW246">
        <v>2</v>
      </c>
      <c r="AX246">
        <v>64924653</v>
      </c>
      <c r="AY246">
        <v>1</v>
      </c>
      <c r="AZ246">
        <v>0</v>
      </c>
      <c r="BA246">
        <v>288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ROUND(Y246*Source!I305*DO246,7)</f>
        <v>0</v>
      </c>
      <c r="CX246">
        <f>ROUND(Y246*Source!I305,7)</f>
        <v>0.62748899999999996</v>
      </c>
      <c r="CY246">
        <f>AB246</f>
        <v>1613.99</v>
      </c>
      <c r="CZ246">
        <f>AF246</f>
        <v>125.7</v>
      </c>
      <c r="DA246">
        <f>AJ246</f>
        <v>12.84</v>
      </c>
      <c r="DB246">
        <f t="shared" si="127"/>
        <v>1551.14</v>
      </c>
      <c r="DC246">
        <f t="shared" si="128"/>
        <v>166.59</v>
      </c>
      <c r="DD246" t="s">
        <v>3</v>
      </c>
      <c r="DE246" t="s">
        <v>3</v>
      </c>
      <c r="DF246">
        <f t="shared" si="129"/>
        <v>0</v>
      </c>
      <c r="DG246">
        <f>ROUND(ROUND(AF246*AJ246,2)*CX246,2)</f>
        <v>1012.76</v>
      </c>
      <c r="DH246">
        <f>ROUND(ROUND(AG246*AK246,2)*CX246,2)</f>
        <v>431.44</v>
      </c>
      <c r="DI246">
        <f t="shared" si="107"/>
        <v>0</v>
      </c>
      <c r="DJ246">
        <f>DG246</f>
        <v>1012.76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ROW(Source!A305)</f>
        <v>305</v>
      </c>
      <c r="B247">
        <v>64923882</v>
      </c>
      <c r="C247">
        <v>64924645</v>
      </c>
      <c r="D247">
        <v>29172871</v>
      </c>
      <c r="E247">
        <v>1</v>
      </c>
      <c r="F247">
        <v>1</v>
      </c>
      <c r="G247">
        <v>1</v>
      </c>
      <c r="H247">
        <v>2</v>
      </c>
      <c r="I247" t="s">
        <v>399</v>
      </c>
      <c r="J247" t="s">
        <v>400</v>
      </c>
      <c r="K247" t="s">
        <v>401</v>
      </c>
      <c r="L247">
        <v>1368</v>
      </c>
      <c r="N247">
        <v>1011</v>
      </c>
      <c r="O247" t="s">
        <v>321</v>
      </c>
      <c r="P247" t="s">
        <v>321</v>
      </c>
      <c r="Q247">
        <v>1</v>
      </c>
      <c r="W247">
        <v>0</v>
      </c>
      <c r="X247">
        <v>-229935220</v>
      </c>
      <c r="Y247">
        <f t="shared" si="126"/>
        <v>4.51</v>
      </c>
      <c r="AA247">
        <v>0</v>
      </c>
      <c r="AB247">
        <v>1340.97</v>
      </c>
      <c r="AC247">
        <v>687.56</v>
      </c>
      <c r="AD247">
        <v>0</v>
      </c>
      <c r="AE247">
        <v>0</v>
      </c>
      <c r="AF247">
        <v>80.010000000000005</v>
      </c>
      <c r="AG247">
        <v>13.5</v>
      </c>
      <c r="AH247">
        <v>0</v>
      </c>
      <c r="AI247">
        <v>1</v>
      </c>
      <c r="AJ247">
        <v>16.760000000000002</v>
      </c>
      <c r="AK247">
        <v>50.93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4.51</v>
      </c>
      <c r="AU247" t="s">
        <v>3</v>
      </c>
      <c r="AV247">
        <v>0</v>
      </c>
      <c r="AW247">
        <v>2</v>
      </c>
      <c r="AX247">
        <v>64924654</v>
      </c>
      <c r="AY247">
        <v>1</v>
      </c>
      <c r="AZ247">
        <v>0</v>
      </c>
      <c r="BA247">
        <v>289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ROUND(Y247*Source!I305*DO247,7)</f>
        <v>0</v>
      </c>
      <c r="CX247">
        <f>ROUND(Y247*Source!I305,7)</f>
        <v>0.2293335</v>
      </c>
      <c r="CY247">
        <f>AB247</f>
        <v>1340.97</v>
      </c>
      <c r="CZ247">
        <f>AF247</f>
        <v>80.010000000000005</v>
      </c>
      <c r="DA247">
        <f>AJ247</f>
        <v>16.760000000000002</v>
      </c>
      <c r="DB247">
        <f t="shared" si="127"/>
        <v>360.85</v>
      </c>
      <c r="DC247">
        <f t="shared" si="128"/>
        <v>60.89</v>
      </c>
      <c r="DD247" t="s">
        <v>3</v>
      </c>
      <c r="DE247" t="s">
        <v>3</v>
      </c>
      <c r="DF247">
        <f t="shared" si="129"/>
        <v>0</v>
      </c>
      <c r="DG247">
        <f>ROUND(ROUND(AF247*AJ247,2)*CX247,2)</f>
        <v>307.52999999999997</v>
      </c>
      <c r="DH247">
        <f>ROUND(ROUND(AG247*AK247,2)*CX247,2)</f>
        <v>157.68</v>
      </c>
      <c r="DI247">
        <f t="shared" si="107"/>
        <v>0</v>
      </c>
      <c r="DJ247">
        <f>DG247</f>
        <v>307.52999999999997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ROW(Source!A305)</f>
        <v>305</v>
      </c>
      <c r="B248">
        <v>64923882</v>
      </c>
      <c r="C248">
        <v>64924645</v>
      </c>
      <c r="D248">
        <v>29172991</v>
      </c>
      <c r="E248">
        <v>1</v>
      </c>
      <c r="F248">
        <v>1</v>
      </c>
      <c r="G248">
        <v>1</v>
      </c>
      <c r="H248">
        <v>2</v>
      </c>
      <c r="I248" t="s">
        <v>430</v>
      </c>
      <c r="J248" t="s">
        <v>431</v>
      </c>
      <c r="K248" t="s">
        <v>432</v>
      </c>
      <c r="L248">
        <v>1368</v>
      </c>
      <c r="N248">
        <v>1011</v>
      </c>
      <c r="O248" t="s">
        <v>321</v>
      </c>
      <c r="P248" t="s">
        <v>321</v>
      </c>
      <c r="Q248">
        <v>1</v>
      </c>
      <c r="W248">
        <v>0</v>
      </c>
      <c r="X248">
        <v>958663776</v>
      </c>
      <c r="Y248">
        <f t="shared" si="126"/>
        <v>1.98</v>
      </c>
      <c r="AA248">
        <v>0</v>
      </c>
      <c r="AB248">
        <v>56.32</v>
      </c>
      <c r="AC248">
        <v>0</v>
      </c>
      <c r="AD248">
        <v>0</v>
      </c>
      <c r="AE248">
        <v>0</v>
      </c>
      <c r="AF248">
        <v>8</v>
      </c>
      <c r="AG248">
        <v>0</v>
      </c>
      <c r="AH248">
        <v>0</v>
      </c>
      <c r="AI248">
        <v>1</v>
      </c>
      <c r="AJ248">
        <v>7.04</v>
      </c>
      <c r="AK248">
        <v>50.93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1.98</v>
      </c>
      <c r="AU248" t="s">
        <v>3</v>
      </c>
      <c r="AV248">
        <v>0</v>
      </c>
      <c r="AW248">
        <v>2</v>
      </c>
      <c r="AX248">
        <v>64924655</v>
      </c>
      <c r="AY248">
        <v>1</v>
      </c>
      <c r="AZ248">
        <v>0</v>
      </c>
      <c r="BA248">
        <v>290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ROUND(Y248*Source!I305*DO248,7)</f>
        <v>0</v>
      </c>
      <c r="CX248">
        <f>ROUND(Y248*Source!I305,7)</f>
        <v>0.10068299999999999</v>
      </c>
      <c r="CY248">
        <f>AB248</f>
        <v>56.32</v>
      </c>
      <c r="CZ248">
        <f>AF248</f>
        <v>8</v>
      </c>
      <c r="DA248">
        <f>AJ248</f>
        <v>7.04</v>
      </c>
      <c r="DB248">
        <f t="shared" si="127"/>
        <v>15.84</v>
      </c>
      <c r="DC248">
        <f t="shared" si="128"/>
        <v>0</v>
      </c>
      <c r="DD248" t="s">
        <v>3</v>
      </c>
      <c r="DE248" t="s">
        <v>3</v>
      </c>
      <c r="DF248">
        <f t="shared" si="129"/>
        <v>0</v>
      </c>
      <c r="DG248">
        <f>ROUND(ROUND(AF248*AJ248,2)*CX248,2)</f>
        <v>5.67</v>
      </c>
      <c r="DH248">
        <f>ROUND(ROUND(AG248*AK248,2)*CX248,2)</f>
        <v>0</v>
      </c>
      <c r="DI248">
        <f t="shared" si="107"/>
        <v>0</v>
      </c>
      <c r="DJ248">
        <f>DG248</f>
        <v>5.67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ROW(Source!A306)</f>
        <v>306</v>
      </c>
      <c r="B249">
        <v>64923884</v>
      </c>
      <c r="C249">
        <v>64924656</v>
      </c>
      <c r="D249">
        <v>121548</v>
      </c>
      <c r="E249">
        <v>1</v>
      </c>
      <c r="F249">
        <v>1</v>
      </c>
      <c r="G249">
        <v>1</v>
      </c>
      <c r="H249">
        <v>1</v>
      </c>
      <c r="I249" t="s">
        <v>40</v>
      </c>
      <c r="J249" t="s">
        <v>3</v>
      </c>
      <c r="K249" t="s">
        <v>316</v>
      </c>
      <c r="L249">
        <v>608254</v>
      </c>
      <c r="N249">
        <v>1013</v>
      </c>
      <c r="O249" t="s">
        <v>317</v>
      </c>
      <c r="P249" t="s">
        <v>317</v>
      </c>
      <c r="Q249">
        <v>1</v>
      </c>
      <c r="W249">
        <v>0</v>
      </c>
      <c r="X249">
        <v>-185737400</v>
      </c>
      <c r="Y249">
        <f t="shared" si="126"/>
        <v>2.4E-2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2.4E-2</v>
      </c>
      <c r="AU249" t="s">
        <v>3</v>
      </c>
      <c r="AV249">
        <v>2</v>
      </c>
      <c r="AW249">
        <v>2</v>
      </c>
      <c r="AX249">
        <v>64924659</v>
      </c>
      <c r="AY249">
        <v>1</v>
      </c>
      <c r="AZ249">
        <v>0</v>
      </c>
      <c r="BA249">
        <v>291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ROUND(Y249*Source!I306,7)</f>
        <v>0.29289599999999999</v>
      </c>
      <c r="CY249">
        <f>AD249</f>
        <v>0</v>
      </c>
      <c r="CZ249">
        <f>AH249</f>
        <v>0</v>
      </c>
      <c r="DA249">
        <f>AL249</f>
        <v>1</v>
      </c>
      <c r="DB249">
        <f t="shared" si="127"/>
        <v>0</v>
      </c>
      <c r="DC249">
        <f t="shared" si="128"/>
        <v>0</v>
      </c>
      <c r="DD249" t="s">
        <v>3</v>
      </c>
      <c r="DE249" t="s">
        <v>3</v>
      </c>
      <c r="DF249">
        <f t="shared" si="129"/>
        <v>0</v>
      </c>
      <c r="DG249">
        <f>ROUND(ROUND(AF249,2)*CX249,2)</f>
        <v>0</v>
      </c>
      <c r="DH249">
        <f>ROUND(ROUND(AG249,2)*CX249,2)</f>
        <v>0</v>
      </c>
      <c r="DI249">
        <f t="shared" si="107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ROW(Source!A306)</f>
        <v>306</v>
      </c>
      <c r="B250">
        <v>64923884</v>
      </c>
      <c r="C250">
        <v>64924656</v>
      </c>
      <c r="D250">
        <v>29172766</v>
      </c>
      <c r="E250">
        <v>1</v>
      </c>
      <c r="F250">
        <v>1</v>
      </c>
      <c r="G250">
        <v>1</v>
      </c>
      <c r="H250">
        <v>2</v>
      </c>
      <c r="I250" t="s">
        <v>390</v>
      </c>
      <c r="J250" t="s">
        <v>391</v>
      </c>
      <c r="K250" t="s">
        <v>392</v>
      </c>
      <c r="L250">
        <v>1368</v>
      </c>
      <c r="N250">
        <v>1011</v>
      </c>
      <c r="O250" t="s">
        <v>321</v>
      </c>
      <c r="P250" t="s">
        <v>321</v>
      </c>
      <c r="Q250">
        <v>1</v>
      </c>
      <c r="W250">
        <v>0</v>
      </c>
      <c r="X250">
        <v>1906800380</v>
      </c>
      <c r="Y250">
        <f t="shared" si="126"/>
        <v>2.4E-2</v>
      </c>
      <c r="AA250">
        <v>0</v>
      </c>
      <c r="AB250">
        <v>125.7</v>
      </c>
      <c r="AC250">
        <v>13.5</v>
      </c>
      <c r="AD250">
        <v>0</v>
      </c>
      <c r="AE250">
        <v>0</v>
      </c>
      <c r="AF250">
        <v>125.7</v>
      </c>
      <c r="AG250">
        <v>13.5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2.4E-2</v>
      </c>
      <c r="AU250" t="s">
        <v>3</v>
      </c>
      <c r="AV250">
        <v>0</v>
      </c>
      <c r="AW250">
        <v>2</v>
      </c>
      <c r="AX250">
        <v>64924660</v>
      </c>
      <c r="AY250">
        <v>1</v>
      </c>
      <c r="AZ250">
        <v>0</v>
      </c>
      <c r="BA250">
        <v>292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ROUND(Y250*Source!I306*DO250,7)</f>
        <v>0</v>
      </c>
      <c r="CX250">
        <f>ROUND(Y250*Source!I306,7)</f>
        <v>0.29289599999999999</v>
      </c>
      <c r="CY250">
        <f>AB250</f>
        <v>125.7</v>
      </c>
      <c r="CZ250">
        <f>AF250</f>
        <v>125.7</v>
      </c>
      <c r="DA250">
        <f>AJ250</f>
        <v>1</v>
      </c>
      <c r="DB250">
        <f t="shared" si="127"/>
        <v>3.02</v>
      </c>
      <c r="DC250">
        <f t="shared" si="128"/>
        <v>0.32</v>
      </c>
      <c r="DD250" t="s">
        <v>3</v>
      </c>
      <c r="DE250" t="s">
        <v>3</v>
      </c>
      <c r="DF250">
        <f t="shared" si="129"/>
        <v>0</v>
      </c>
      <c r="DG250">
        <f>ROUND(ROUND(AF250,2)*CX250,2)</f>
        <v>36.82</v>
      </c>
      <c r="DH250">
        <f>ROUND(ROUND(AG250,2)*CX250,2)</f>
        <v>3.95</v>
      </c>
      <c r="DI250">
        <f t="shared" si="107"/>
        <v>0</v>
      </c>
      <c r="DJ250">
        <f>DG250</f>
        <v>36.82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ROW(Source!A307)</f>
        <v>307</v>
      </c>
      <c r="B251">
        <v>64923882</v>
      </c>
      <c r="C251">
        <v>64924656</v>
      </c>
      <c r="D251">
        <v>121548</v>
      </c>
      <c r="E251">
        <v>1</v>
      </c>
      <c r="F251">
        <v>1</v>
      </c>
      <c r="G251">
        <v>1</v>
      </c>
      <c r="H251">
        <v>1</v>
      </c>
      <c r="I251" t="s">
        <v>40</v>
      </c>
      <c r="J251" t="s">
        <v>3</v>
      </c>
      <c r="K251" t="s">
        <v>316</v>
      </c>
      <c r="L251">
        <v>608254</v>
      </c>
      <c r="N251">
        <v>1013</v>
      </c>
      <c r="O251" t="s">
        <v>317</v>
      </c>
      <c r="P251" t="s">
        <v>317</v>
      </c>
      <c r="Q251">
        <v>1</v>
      </c>
      <c r="W251">
        <v>0</v>
      </c>
      <c r="X251">
        <v>-185737400</v>
      </c>
      <c r="Y251">
        <f t="shared" si="126"/>
        <v>2.4E-2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5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2.4E-2</v>
      </c>
      <c r="AU251" t="s">
        <v>3</v>
      </c>
      <c r="AV251">
        <v>2</v>
      </c>
      <c r="AW251">
        <v>2</v>
      </c>
      <c r="AX251">
        <v>64924659</v>
      </c>
      <c r="AY251">
        <v>1</v>
      </c>
      <c r="AZ251">
        <v>0</v>
      </c>
      <c r="BA251">
        <v>293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ROUND(Y251*Source!I307,7)</f>
        <v>0.29289599999999999</v>
      </c>
      <c r="CY251">
        <f>AD251</f>
        <v>0</v>
      </c>
      <c r="CZ251">
        <f>AH251</f>
        <v>0</v>
      </c>
      <c r="DA251">
        <f>AL251</f>
        <v>1</v>
      </c>
      <c r="DB251">
        <f t="shared" si="127"/>
        <v>0</v>
      </c>
      <c r="DC251">
        <f t="shared" si="128"/>
        <v>0</v>
      </c>
      <c r="DD251" t="s">
        <v>3</v>
      </c>
      <c r="DE251" t="s">
        <v>3</v>
      </c>
      <c r="DF251">
        <f t="shared" si="129"/>
        <v>0</v>
      </c>
      <c r="DG251">
        <f>ROUND(ROUND(AF251,2)*CX251,2)</f>
        <v>0</v>
      </c>
      <c r="DH251">
        <f>ROUND(ROUND(AG251,2)*CX251,2)</f>
        <v>0</v>
      </c>
      <c r="DI251">
        <f t="shared" si="107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ROW(Source!A307)</f>
        <v>307</v>
      </c>
      <c r="B252">
        <v>64923882</v>
      </c>
      <c r="C252">
        <v>64924656</v>
      </c>
      <c r="D252">
        <v>29172766</v>
      </c>
      <c r="E252">
        <v>1</v>
      </c>
      <c r="F252">
        <v>1</v>
      </c>
      <c r="G252">
        <v>1</v>
      </c>
      <c r="H252">
        <v>2</v>
      </c>
      <c r="I252" t="s">
        <v>390</v>
      </c>
      <c r="J252" t="s">
        <v>391</v>
      </c>
      <c r="K252" t="s">
        <v>392</v>
      </c>
      <c r="L252">
        <v>1368</v>
      </c>
      <c r="N252">
        <v>1011</v>
      </c>
      <c r="O252" t="s">
        <v>321</v>
      </c>
      <c r="P252" t="s">
        <v>321</v>
      </c>
      <c r="Q252">
        <v>1</v>
      </c>
      <c r="W252">
        <v>0</v>
      </c>
      <c r="X252">
        <v>1906800380</v>
      </c>
      <c r="Y252">
        <f t="shared" si="126"/>
        <v>2.4E-2</v>
      </c>
      <c r="AA252">
        <v>0</v>
      </c>
      <c r="AB252">
        <v>1613.99</v>
      </c>
      <c r="AC252">
        <v>687.56</v>
      </c>
      <c r="AD252">
        <v>0</v>
      </c>
      <c r="AE252">
        <v>0</v>
      </c>
      <c r="AF252">
        <v>125.7</v>
      </c>
      <c r="AG252">
        <v>13.5</v>
      </c>
      <c r="AH252">
        <v>0</v>
      </c>
      <c r="AI252">
        <v>1</v>
      </c>
      <c r="AJ252">
        <v>12.84</v>
      </c>
      <c r="AK252">
        <v>50.93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2.4E-2</v>
      </c>
      <c r="AU252" t="s">
        <v>3</v>
      </c>
      <c r="AV252">
        <v>0</v>
      </c>
      <c r="AW252">
        <v>2</v>
      </c>
      <c r="AX252">
        <v>64924660</v>
      </c>
      <c r="AY252">
        <v>1</v>
      </c>
      <c r="AZ252">
        <v>0</v>
      </c>
      <c r="BA252">
        <v>294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ROUND(Y252*Source!I307*DO252,7)</f>
        <v>0</v>
      </c>
      <c r="CX252">
        <f>ROUND(Y252*Source!I307,7)</f>
        <v>0.29289599999999999</v>
      </c>
      <c r="CY252">
        <f>AB252</f>
        <v>1613.99</v>
      </c>
      <c r="CZ252">
        <f>AF252</f>
        <v>125.7</v>
      </c>
      <c r="DA252">
        <f>AJ252</f>
        <v>12.84</v>
      </c>
      <c r="DB252">
        <f t="shared" si="127"/>
        <v>3.02</v>
      </c>
      <c r="DC252">
        <f t="shared" si="128"/>
        <v>0.32</v>
      </c>
      <c r="DD252" t="s">
        <v>3</v>
      </c>
      <c r="DE252" t="s">
        <v>3</v>
      </c>
      <c r="DF252">
        <f t="shared" si="129"/>
        <v>0</v>
      </c>
      <c r="DG252">
        <f>ROUND(ROUND(AF252*AJ252,2)*CX252,2)</f>
        <v>472.73</v>
      </c>
      <c r="DH252">
        <f>ROUND(ROUND(AG252*AK252,2)*CX252,2)</f>
        <v>201.38</v>
      </c>
      <c r="DI252">
        <f t="shared" si="107"/>
        <v>0</v>
      </c>
      <c r="DJ252">
        <f>DG252</f>
        <v>472.73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ROW(Source!A308)</f>
        <v>308</v>
      </c>
      <c r="B253">
        <v>64923884</v>
      </c>
      <c r="C253">
        <v>64924661</v>
      </c>
      <c r="D253">
        <v>29174925</v>
      </c>
      <c r="E253">
        <v>1</v>
      </c>
      <c r="F253">
        <v>1</v>
      </c>
      <c r="G253">
        <v>1</v>
      </c>
      <c r="H253">
        <v>2</v>
      </c>
      <c r="I253" t="s">
        <v>344</v>
      </c>
      <c r="J253" t="s">
        <v>345</v>
      </c>
      <c r="K253" t="s">
        <v>346</v>
      </c>
      <c r="L253">
        <v>1368</v>
      </c>
      <c r="N253">
        <v>1011</v>
      </c>
      <c r="O253" t="s">
        <v>321</v>
      </c>
      <c r="P253" t="s">
        <v>321</v>
      </c>
      <c r="Q253">
        <v>1</v>
      </c>
      <c r="W253">
        <v>0</v>
      </c>
      <c r="X253">
        <v>-20649614</v>
      </c>
      <c r="Y253">
        <f t="shared" si="126"/>
        <v>0.23799999999999999</v>
      </c>
      <c r="AA253">
        <v>0</v>
      </c>
      <c r="AB253">
        <v>112.47</v>
      </c>
      <c r="AC253">
        <v>13.5</v>
      </c>
      <c r="AD253">
        <v>0</v>
      </c>
      <c r="AE253">
        <v>0</v>
      </c>
      <c r="AF253">
        <v>112.47</v>
      </c>
      <c r="AG253">
        <v>13.5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0.23799999999999999</v>
      </c>
      <c r="AU253" t="s">
        <v>3</v>
      </c>
      <c r="AV253">
        <v>0</v>
      </c>
      <c r="AW253">
        <v>2</v>
      </c>
      <c r="AX253">
        <v>64924663</v>
      </c>
      <c r="AY253">
        <v>1</v>
      </c>
      <c r="AZ253">
        <v>6144</v>
      </c>
      <c r="BA253">
        <v>295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ROUND(Y253*Source!I308*DO253,7)</f>
        <v>0</v>
      </c>
      <c r="CX253">
        <f>ROUND(Y253*Source!I308,7)</f>
        <v>2.9045519999999998</v>
      </c>
      <c r="CY253">
        <f>AB253</f>
        <v>112.47</v>
      </c>
      <c r="CZ253">
        <f>AF253</f>
        <v>112.47</v>
      </c>
      <c r="DA253">
        <f>AJ253</f>
        <v>1</v>
      </c>
      <c r="DB253">
        <f t="shared" si="127"/>
        <v>26.77</v>
      </c>
      <c r="DC253">
        <f t="shared" si="128"/>
        <v>3.21</v>
      </c>
      <c r="DD253" t="s">
        <v>3</v>
      </c>
      <c r="DE253" t="s">
        <v>3</v>
      </c>
      <c r="DF253">
        <f t="shared" si="129"/>
        <v>0</v>
      </c>
      <c r="DG253">
        <f>ROUND(ROUND(AF253,2)*CX253,2)</f>
        <v>326.67</v>
      </c>
      <c r="DH253">
        <f>ROUND(ROUND(AG253,2)*CX253,2)</f>
        <v>39.21</v>
      </c>
      <c r="DI253">
        <f t="shared" si="107"/>
        <v>0</v>
      </c>
      <c r="DJ253">
        <f>DG253</f>
        <v>326.67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ROW(Source!A309)</f>
        <v>309</v>
      </c>
      <c r="B254">
        <v>64923882</v>
      </c>
      <c r="C254">
        <v>64924661</v>
      </c>
      <c r="D254">
        <v>29174925</v>
      </c>
      <c r="E254">
        <v>1</v>
      </c>
      <c r="F254">
        <v>1</v>
      </c>
      <c r="G254">
        <v>1</v>
      </c>
      <c r="H254">
        <v>2</v>
      </c>
      <c r="I254" t="s">
        <v>344</v>
      </c>
      <c r="J254" t="s">
        <v>345</v>
      </c>
      <c r="K254" t="s">
        <v>346</v>
      </c>
      <c r="L254">
        <v>1368</v>
      </c>
      <c r="N254">
        <v>1011</v>
      </c>
      <c r="O254" t="s">
        <v>321</v>
      </c>
      <c r="P254" t="s">
        <v>321</v>
      </c>
      <c r="Q254">
        <v>1</v>
      </c>
      <c r="W254">
        <v>0</v>
      </c>
      <c r="X254">
        <v>-20649614</v>
      </c>
      <c r="Y254">
        <f t="shared" si="126"/>
        <v>0.23799999999999999</v>
      </c>
      <c r="AA254">
        <v>0</v>
      </c>
      <c r="AB254">
        <v>2376.4899999999998</v>
      </c>
      <c r="AC254">
        <v>687.56</v>
      </c>
      <c r="AD254">
        <v>0</v>
      </c>
      <c r="AE254">
        <v>0</v>
      </c>
      <c r="AF254">
        <v>112.47</v>
      </c>
      <c r="AG254">
        <v>13.5</v>
      </c>
      <c r="AH254">
        <v>0</v>
      </c>
      <c r="AI254">
        <v>1</v>
      </c>
      <c r="AJ254">
        <v>21.13</v>
      </c>
      <c r="AK254">
        <v>50.93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0.23799999999999999</v>
      </c>
      <c r="AU254" t="s">
        <v>3</v>
      </c>
      <c r="AV254">
        <v>0</v>
      </c>
      <c r="AW254">
        <v>2</v>
      </c>
      <c r="AX254">
        <v>64924663</v>
      </c>
      <c r="AY254">
        <v>1</v>
      </c>
      <c r="AZ254">
        <v>6144</v>
      </c>
      <c r="BA254">
        <v>296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ROUND(Y254*Source!I309*DO254,7)</f>
        <v>0</v>
      </c>
      <c r="CX254">
        <f>ROUND(Y254*Source!I309,7)</f>
        <v>2.9045519999999998</v>
      </c>
      <c r="CY254">
        <f>AB254</f>
        <v>2376.4899999999998</v>
      </c>
      <c r="CZ254">
        <f>AF254</f>
        <v>112.47</v>
      </c>
      <c r="DA254">
        <f>AJ254</f>
        <v>21.13</v>
      </c>
      <c r="DB254">
        <f t="shared" si="127"/>
        <v>26.77</v>
      </c>
      <c r="DC254">
        <f t="shared" si="128"/>
        <v>3.21</v>
      </c>
      <c r="DD254" t="s">
        <v>3</v>
      </c>
      <c r="DE254" t="s">
        <v>3</v>
      </c>
      <c r="DF254">
        <f t="shared" si="129"/>
        <v>0</v>
      </c>
      <c r="DG254">
        <f>ROUND(ROUND(AF254*AJ254,2)*CX254,2)</f>
        <v>6902.64</v>
      </c>
      <c r="DH254">
        <f>ROUND(ROUND(AG254*AK254,2)*CX254,2)</f>
        <v>1997.05</v>
      </c>
      <c r="DI254">
        <f t="shared" si="107"/>
        <v>0</v>
      </c>
      <c r="DJ254">
        <f>DG254</f>
        <v>6902.64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64924362</v>
      </c>
      <c r="C1">
        <v>64924353</v>
      </c>
      <c r="D1">
        <v>18416200</v>
      </c>
      <c r="E1">
        <v>1</v>
      </c>
      <c r="F1">
        <v>1</v>
      </c>
      <c r="G1">
        <v>1</v>
      </c>
      <c r="H1">
        <v>1</v>
      </c>
      <c r="I1" t="s">
        <v>313</v>
      </c>
      <c r="J1" t="s">
        <v>3</v>
      </c>
      <c r="K1" t="s">
        <v>314</v>
      </c>
      <c r="L1">
        <v>1369</v>
      </c>
      <c r="N1">
        <v>1013</v>
      </c>
      <c r="O1" t="s">
        <v>315</v>
      </c>
      <c r="P1" t="s">
        <v>315</v>
      </c>
      <c r="Q1">
        <v>1</v>
      </c>
      <c r="X1">
        <v>147.78</v>
      </c>
      <c r="Y1">
        <v>0</v>
      </c>
      <c r="Z1">
        <v>0</v>
      </c>
      <c r="AA1">
        <v>0</v>
      </c>
      <c r="AB1">
        <v>9.76</v>
      </c>
      <c r="AC1">
        <v>0</v>
      </c>
      <c r="AD1">
        <v>1</v>
      </c>
      <c r="AE1">
        <v>1</v>
      </c>
      <c r="AF1" t="s">
        <v>33</v>
      </c>
      <c r="AG1">
        <v>110.83500000000001</v>
      </c>
      <c r="AH1">
        <v>2</v>
      </c>
      <c r="AI1">
        <v>64924354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64924363</v>
      </c>
      <c r="C2">
        <v>64924353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40</v>
      </c>
      <c r="J2" t="s">
        <v>3</v>
      </c>
      <c r="K2" t="s">
        <v>316</v>
      </c>
      <c r="L2">
        <v>608254</v>
      </c>
      <c r="N2">
        <v>1013</v>
      </c>
      <c r="O2" t="s">
        <v>317</v>
      </c>
      <c r="P2" t="s">
        <v>317</v>
      </c>
      <c r="Q2">
        <v>1</v>
      </c>
      <c r="X2">
        <v>27.69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33</v>
      </c>
      <c r="AG2">
        <v>20.767500000000002</v>
      </c>
      <c r="AH2">
        <v>2</v>
      </c>
      <c r="AI2">
        <v>64924355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64924364</v>
      </c>
      <c r="C3">
        <v>64924353</v>
      </c>
      <c r="D3">
        <v>29172562</v>
      </c>
      <c r="E3">
        <v>1</v>
      </c>
      <c r="F3">
        <v>1</v>
      </c>
      <c r="G3">
        <v>1</v>
      </c>
      <c r="H3">
        <v>2</v>
      </c>
      <c r="I3" t="s">
        <v>318</v>
      </c>
      <c r="J3" t="s">
        <v>319</v>
      </c>
      <c r="K3" t="s">
        <v>320</v>
      </c>
      <c r="L3">
        <v>1368</v>
      </c>
      <c r="N3">
        <v>1011</v>
      </c>
      <c r="O3" t="s">
        <v>321</v>
      </c>
      <c r="P3" t="s">
        <v>321</v>
      </c>
      <c r="Q3">
        <v>1</v>
      </c>
      <c r="X3">
        <v>18.510000000000002</v>
      </c>
      <c r="Y3">
        <v>0</v>
      </c>
      <c r="Z3">
        <v>245.27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33</v>
      </c>
      <c r="AG3">
        <v>13.8825</v>
      </c>
      <c r="AH3">
        <v>2</v>
      </c>
      <c r="AI3">
        <v>64924356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64924365</v>
      </c>
      <c r="C4">
        <v>64924353</v>
      </c>
      <c r="D4">
        <v>29173724</v>
      </c>
      <c r="E4">
        <v>1</v>
      </c>
      <c r="F4">
        <v>1</v>
      </c>
      <c r="G4">
        <v>1</v>
      </c>
      <c r="H4">
        <v>2</v>
      </c>
      <c r="I4" t="s">
        <v>322</v>
      </c>
      <c r="J4" t="s">
        <v>323</v>
      </c>
      <c r="K4" t="s">
        <v>324</v>
      </c>
      <c r="L4">
        <v>1368</v>
      </c>
      <c r="N4">
        <v>1011</v>
      </c>
      <c r="O4" t="s">
        <v>321</v>
      </c>
      <c r="P4" t="s">
        <v>321</v>
      </c>
      <c r="Q4">
        <v>1</v>
      </c>
      <c r="X4">
        <v>9.18</v>
      </c>
      <c r="Y4">
        <v>0</v>
      </c>
      <c r="Z4">
        <v>147.43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33</v>
      </c>
      <c r="AG4">
        <v>6.8849999999999998</v>
      </c>
      <c r="AH4">
        <v>2</v>
      </c>
      <c r="AI4">
        <v>64924357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64924366</v>
      </c>
      <c r="C5">
        <v>64924353</v>
      </c>
      <c r="D5">
        <v>29173727</v>
      </c>
      <c r="E5">
        <v>1</v>
      </c>
      <c r="F5">
        <v>1</v>
      </c>
      <c r="G5">
        <v>1</v>
      </c>
      <c r="H5">
        <v>2</v>
      </c>
      <c r="I5" t="s">
        <v>325</v>
      </c>
      <c r="J5" t="s">
        <v>326</v>
      </c>
      <c r="K5" t="s">
        <v>327</v>
      </c>
      <c r="L5">
        <v>1368</v>
      </c>
      <c r="N5">
        <v>1011</v>
      </c>
      <c r="O5" t="s">
        <v>321</v>
      </c>
      <c r="P5" t="s">
        <v>321</v>
      </c>
      <c r="Q5">
        <v>1</v>
      </c>
      <c r="X5">
        <v>1.51</v>
      </c>
      <c r="Y5">
        <v>0</v>
      </c>
      <c r="Z5">
        <v>17.14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33</v>
      </c>
      <c r="AG5">
        <v>1.1325000000000001</v>
      </c>
      <c r="AH5">
        <v>2</v>
      </c>
      <c r="AI5">
        <v>64924358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64924367</v>
      </c>
      <c r="C6">
        <v>64924353</v>
      </c>
      <c r="D6">
        <v>29174689</v>
      </c>
      <c r="E6">
        <v>1</v>
      </c>
      <c r="F6">
        <v>1</v>
      </c>
      <c r="G6">
        <v>1</v>
      </c>
      <c r="H6">
        <v>2</v>
      </c>
      <c r="I6" t="s">
        <v>328</v>
      </c>
      <c r="J6" t="s">
        <v>329</v>
      </c>
      <c r="K6" t="s">
        <v>330</v>
      </c>
      <c r="L6">
        <v>1368</v>
      </c>
      <c r="N6">
        <v>1011</v>
      </c>
      <c r="O6" t="s">
        <v>321</v>
      </c>
      <c r="P6" t="s">
        <v>321</v>
      </c>
      <c r="Q6">
        <v>1</v>
      </c>
      <c r="X6">
        <v>11.38</v>
      </c>
      <c r="Y6">
        <v>0</v>
      </c>
      <c r="Z6">
        <v>1.1100000000000001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33</v>
      </c>
      <c r="AG6">
        <v>8.5350000000000001</v>
      </c>
      <c r="AH6">
        <v>2</v>
      </c>
      <c r="AI6">
        <v>64924359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64924368</v>
      </c>
      <c r="C7">
        <v>64924353</v>
      </c>
      <c r="D7">
        <v>29174914</v>
      </c>
      <c r="E7">
        <v>1</v>
      </c>
      <c r="F7">
        <v>1</v>
      </c>
      <c r="G7">
        <v>1</v>
      </c>
      <c r="H7">
        <v>2</v>
      </c>
      <c r="I7" t="s">
        <v>331</v>
      </c>
      <c r="J7" t="s">
        <v>332</v>
      </c>
      <c r="K7" t="s">
        <v>333</v>
      </c>
      <c r="L7">
        <v>1368</v>
      </c>
      <c r="N7">
        <v>1011</v>
      </c>
      <c r="O7" t="s">
        <v>321</v>
      </c>
      <c r="P7" t="s">
        <v>321</v>
      </c>
      <c r="Q7">
        <v>1</v>
      </c>
      <c r="X7">
        <v>3.84</v>
      </c>
      <c r="Y7">
        <v>0</v>
      </c>
      <c r="Z7">
        <v>105.42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33</v>
      </c>
      <c r="AG7">
        <v>2.88</v>
      </c>
      <c r="AH7">
        <v>2</v>
      </c>
      <c r="AI7">
        <v>64924360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64924369</v>
      </c>
      <c r="C8">
        <v>64924353</v>
      </c>
      <c r="D8">
        <v>29174954</v>
      </c>
      <c r="E8">
        <v>1</v>
      </c>
      <c r="F8">
        <v>1</v>
      </c>
      <c r="G8">
        <v>1</v>
      </c>
      <c r="H8">
        <v>2</v>
      </c>
      <c r="I8" t="s">
        <v>334</v>
      </c>
      <c r="J8" t="s">
        <v>335</v>
      </c>
      <c r="K8" t="s">
        <v>336</v>
      </c>
      <c r="L8">
        <v>1368</v>
      </c>
      <c r="N8">
        <v>1011</v>
      </c>
      <c r="O8" t="s">
        <v>321</v>
      </c>
      <c r="P8" t="s">
        <v>321</v>
      </c>
      <c r="Q8">
        <v>1</v>
      </c>
      <c r="X8">
        <v>21.04</v>
      </c>
      <c r="Y8">
        <v>0</v>
      </c>
      <c r="Z8">
        <v>214.93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33</v>
      </c>
      <c r="AG8">
        <v>15.78</v>
      </c>
      <c r="AH8">
        <v>2</v>
      </c>
      <c r="AI8">
        <v>64924361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64924370</v>
      </c>
      <c r="C9">
        <v>64924353</v>
      </c>
      <c r="D9">
        <v>29113900</v>
      </c>
      <c r="E9">
        <v>1</v>
      </c>
      <c r="F9">
        <v>1</v>
      </c>
      <c r="G9">
        <v>1</v>
      </c>
      <c r="H9">
        <v>3</v>
      </c>
      <c r="I9" t="s">
        <v>433</v>
      </c>
      <c r="J9" t="s">
        <v>434</v>
      </c>
      <c r="K9" t="s">
        <v>435</v>
      </c>
      <c r="L9">
        <v>1035</v>
      </c>
      <c r="N9">
        <v>1013</v>
      </c>
      <c r="O9" t="s">
        <v>436</v>
      </c>
      <c r="P9" t="s">
        <v>436</v>
      </c>
      <c r="Q9">
        <v>1</v>
      </c>
      <c r="X9">
        <v>0</v>
      </c>
      <c r="Y9">
        <v>66.39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64924371</v>
      </c>
      <c r="C10">
        <v>64924353</v>
      </c>
      <c r="D10">
        <v>29121459</v>
      </c>
      <c r="E10">
        <v>1</v>
      </c>
      <c r="F10">
        <v>1</v>
      </c>
      <c r="G10">
        <v>1</v>
      </c>
      <c r="H10">
        <v>3</v>
      </c>
      <c r="I10" t="s">
        <v>437</v>
      </c>
      <c r="J10" t="s">
        <v>438</v>
      </c>
      <c r="K10" t="s">
        <v>439</v>
      </c>
      <c r="L10">
        <v>1348</v>
      </c>
      <c r="N10">
        <v>1009</v>
      </c>
      <c r="O10" t="s">
        <v>364</v>
      </c>
      <c r="P10" t="s">
        <v>364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64924372</v>
      </c>
      <c r="C11">
        <v>64924353</v>
      </c>
      <c r="D11">
        <v>29121740</v>
      </c>
      <c r="E11">
        <v>1</v>
      </c>
      <c r="F11">
        <v>1</v>
      </c>
      <c r="G11">
        <v>1</v>
      </c>
      <c r="H11">
        <v>3</v>
      </c>
      <c r="I11" t="s">
        <v>440</v>
      </c>
      <c r="J11" t="s">
        <v>441</v>
      </c>
      <c r="K11" t="s">
        <v>442</v>
      </c>
      <c r="L11">
        <v>1348</v>
      </c>
      <c r="N11">
        <v>1009</v>
      </c>
      <c r="O11" t="s">
        <v>364</v>
      </c>
      <c r="P11" t="s">
        <v>364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64924373</v>
      </c>
      <c r="C12">
        <v>64924353</v>
      </c>
      <c r="D12">
        <v>29155661</v>
      </c>
      <c r="E12">
        <v>1</v>
      </c>
      <c r="F12">
        <v>1</v>
      </c>
      <c r="G12">
        <v>1</v>
      </c>
      <c r="H12">
        <v>3</v>
      </c>
      <c r="I12" t="s">
        <v>443</v>
      </c>
      <c r="J12" t="s">
        <v>444</v>
      </c>
      <c r="K12" t="s">
        <v>445</v>
      </c>
      <c r="L12">
        <v>1348</v>
      </c>
      <c r="N12">
        <v>1009</v>
      </c>
      <c r="O12" t="s">
        <v>364</v>
      </c>
      <c r="P12" t="s">
        <v>364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64924362</v>
      </c>
      <c r="C13">
        <v>64924353</v>
      </c>
      <c r="D13">
        <v>18416200</v>
      </c>
      <c r="E13">
        <v>1</v>
      </c>
      <c r="F13">
        <v>1</v>
      </c>
      <c r="G13">
        <v>1</v>
      </c>
      <c r="H13">
        <v>1</v>
      </c>
      <c r="I13" t="s">
        <v>313</v>
      </c>
      <c r="J13" t="s">
        <v>3</v>
      </c>
      <c r="K13" t="s">
        <v>314</v>
      </c>
      <c r="L13">
        <v>1369</v>
      </c>
      <c r="N13">
        <v>1013</v>
      </c>
      <c r="O13" t="s">
        <v>315</v>
      </c>
      <c r="P13" t="s">
        <v>315</v>
      </c>
      <c r="Q13">
        <v>1</v>
      </c>
      <c r="X13">
        <v>147.78</v>
      </c>
      <c r="Y13">
        <v>0</v>
      </c>
      <c r="Z13">
        <v>0</v>
      </c>
      <c r="AA13">
        <v>0</v>
      </c>
      <c r="AB13">
        <v>9.76</v>
      </c>
      <c r="AC13">
        <v>0</v>
      </c>
      <c r="AD13">
        <v>1</v>
      </c>
      <c r="AE13">
        <v>1</v>
      </c>
      <c r="AF13" t="s">
        <v>33</v>
      </c>
      <c r="AG13">
        <v>110.83500000000001</v>
      </c>
      <c r="AH13">
        <v>2</v>
      </c>
      <c r="AI13">
        <v>64924354</v>
      </c>
      <c r="AJ13">
        <v>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64924363</v>
      </c>
      <c r="C14">
        <v>64924353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40</v>
      </c>
      <c r="J14" t="s">
        <v>3</v>
      </c>
      <c r="K14" t="s">
        <v>316</v>
      </c>
      <c r="L14">
        <v>608254</v>
      </c>
      <c r="N14">
        <v>1013</v>
      </c>
      <c r="O14" t="s">
        <v>317</v>
      </c>
      <c r="P14" t="s">
        <v>317</v>
      </c>
      <c r="Q14">
        <v>1</v>
      </c>
      <c r="X14">
        <v>27.69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33</v>
      </c>
      <c r="AG14">
        <v>20.767500000000002</v>
      </c>
      <c r="AH14">
        <v>2</v>
      </c>
      <c r="AI14">
        <v>64924355</v>
      </c>
      <c r="AJ14">
        <v>10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64924364</v>
      </c>
      <c r="C15">
        <v>64924353</v>
      </c>
      <c r="D15">
        <v>29172562</v>
      </c>
      <c r="E15">
        <v>1</v>
      </c>
      <c r="F15">
        <v>1</v>
      </c>
      <c r="G15">
        <v>1</v>
      </c>
      <c r="H15">
        <v>2</v>
      </c>
      <c r="I15" t="s">
        <v>318</v>
      </c>
      <c r="J15" t="s">
        <v>319</v>
      </c>
      <c r="K15" t="s">
        <v>320</v>
      </c>
      <c r="L15">
        <v>1368</v>
      </c>
      <c r="N15">
        <v>1011</v>
      </c>
      <c r="O15" t="s">
        <v>321</v>
      </c>
      <c r="P15" t="s">
        <v>321</v>
      </c>
      <c r="Q15">
        <v>1</v>
      </c>
      <c r="X15">
        <v>18.510000000000002</v>
      </c>
      <c r="Y15">
        <v>0</v>
      </c>
      <c r="Z15">
        <v>245.27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33</v>
      </c>
      <c r="AG15">
        <v>13.8825</v>
      </c>
      <c r="AH15">
        <v>2</v>
      </c>
      <c r="AI15">
        <v>64924356</v>
      </c>
      <c r="AJ15">
        <v>11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64924365</v>
      </c>
      <c r="C16">
        <v>64924353</v>
      </c>
      <c r="D16">
        <v>29173724</v>
      </c>
      <c r="E16">
        <v>1</v>
      </c>
      <c r="F16">
        <v>1</v>
      </c>
      <c r="G16">
        <v>1</v>
      </c>
      <c r="H16">
        <v>2</v>
      </c>
      <c r="I16" t="s">
        <v>322</v>
      </c>
      <c r="J16" t="s">
        <v>323</v>
      </c>
      <c r="K16" t="s">
        <v>324</v>
      </c>
      <c r="L16">
        <v>1368</v>
      </c>
      <c r="N16">
        <v>1011</v>
      </c>
      <c r="O16" t="s">
        <v>321</v>
      </c>
      <c r="P16" t="s">
        <v>321</v>
      </c>
      <c r="Q16">
        <v>1</v>
      </c>
      <c r="X16">
        <v>9.18</v>
      </c>
      <c r="Y16">
        <v>0</v>
      </c>
      <c r="Z16">
        <v>147.43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33</v>
      </c>
      <c r="AG16">
        <v>6.8849999999999998</v>
      </c>
      <c r="AH16">
        <v>2</v>
      </c>
      <c r="AI16">
        <v>64924357</v>
      </c>
      <c r="AJ16">
        <v>12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64924366</v>
      </c>
      <c r="C17">
        <v>64924353</v>
      </c>
      <c r="D17">
        <v>29173727</v>
      </c>
      <c r="E17">
        <v>1</v>
      </c>
      <c r="F17">
        <v>1</v>
      </c>
      <c r="G17">
        <v>1</v>
      </c>
      <c r="H17">
        <v>2</v>
      </c>
      <c r="I17" t="s">
        <v>325</v>
      </c>
      <c r="J17" t="s">
        <v>326</v>
      </c>
      <c r="K17" t="s">
        <v>327</v>
      </c>
      <c r="L17">
        <v>1368</v>
      </c>
      <c r="N17">
        <v>1011</v>
      </c>
      <c r="O17" t="s">
        <v>321</v>
      </c>
      <c r="P17" t="s">
        <v>321</v>
      </c>
      <c r="Q17">
        <v>1</v>
      </c>
      <c r="X17">
        <v>1.51</v>
      </c>
      <c r="Y17">
        <v>0</v>
      </c>
      <c r="Z17">
        <v>17.14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33</v>
      </c>
      <c r="AG17">
        <v>1.1325000000000001</v>
      </c>
      <c r="AH17">
        <v>2</v>
      </c>
      <c r="AI17">
        <v>64924358</v>
      </c>
      <c r="AJ17">
        <v>13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64924367</v>
      </c>
      <c r="C18">
        <v>64924353</v>
      </c>
      <c r="D18">
        <v>29174689</v>
      </c>
      <c r="E18">
        <v>1</v>
      </c>
      <c r="F18">
        <v>1</v>
      </c>
      <c r="G18">
        <v>1</v>
      </c>
      <c r="H18">
        <v>2</v>
      </c>
      <c r="I18" t="s">
        <v>328</v>
      </c>
      <c r="J18" t="s">
        <v>329</v>
      </c>
      <c r="K18" t="s">
        <v>330</v>
      </c>
      <c r="L18">
        <v>1368</v>
      </c>
      <c r="N18">
        <v>1011</v>
      </c>
      <c r="O18" t="s">
        <v>321</v>
      </c>
      <c r="P18" t="s">
        <v>321</v>
      </c>
      <c r="Q18">
        <v>1</v>
      </c>
      <c r="X18">
        <v>11.38</v>
      </c>
      <c r="Y18">
        <v>0</v>
      </c>
      <c r="Z18">
        <v>1.1100000000000001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33</v>
      </c>
      <c r="AG18">
        <v>8.5350000000000001</v>
      </c>
      <c r="AH18">
        <v>2</v>
      </c>
      <c r="AI18">
        <v>64924359</v>
      </c>
      <c r="AJ18">
        <v>14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64924368</v>
      </c>
      <c r="C19">
        <v>64924353</v>
      </c>
      <c r="D19">
        <v>29174914</v>
      </c>
      <c r="E19">
        <v>1</v>
      </c>
      <c r="F19">
        <v>1</v>
      </c>
      <c r="G19">
        <v>1</v>
      </c>
      <c r="H19">
        <v>2</v>
      </c>
      <c r="I19" t="s">
        <v>331</v>
      </c>
      <c r="J19" t="s">
        <v>332</v>
      </c>
      <c r="K19" t="s">
        <v>333</v>
      </c>
      <c r="L19">
        <v>1368</v>
      </c>
      <c r="N19">
        <v>1011</v>
      </c>
      <c r="O19" t="s">
        <v>321</v>
      </c>
      <c r="P19" t="s">
        <v>321</v>
      </c>
      <c r="Q19">
        <v>1</v>
      </c>
      <c r="X19">
        <v>3.84</v>
      </c>
      <c r="Y19">
        <v>0</v>
      </c>
      <c r="Z19">
        <v>105.42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33</v>
      </c>
      <c r="AG19">
        <v>2.88</v>
      </c>
      <c r="AH19">
        <v>2</v>
      </c>
      <c r="AI19">
        <v>64924360</v>
      </c>
      <c r="AJ19">
        <v>15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64924369</v>
      </c>
      <c r="C20">
        <v>64924353</v>
      </c>
      <c r="D20">
        <v>29174954</v>
      </c>
      <c r="E20">
        <v>1</v>
      </c>
      <c r="F20">
        <v>1</v>
      </c>
      <c r="G20">
        <v>1</v>
      </c>
      <c r="H20">
        <v>2</v>
      </c>
      <c r="I20" t="s">
        <v>334</v>
      </c>
      <c r="J20" t="s">
        <v>335</v>
      </c>
      <c r="K20" t="s">
        <v>336</v>
      </c>
      <c r="L20">
        <v>1368</v>
      </c>
      <c r="N20">
        <v>1011</v>
      </c>
      <c r="O20" t="s">
        <v>321</v>
      </c>
      <c r="P20" t="s">
        <v>321</v>
      </c>
      <c r="Q20">
        <v>1</v>
      </c>
      <c r="X20">
        <v>21.04</v>
      </c>
      <c r="Y20">
        <v>0</v>
      </c>
      <c r="Z20">
        <v>214.93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33</v>
      </c>
      <c r="AG20">
        <v>15.78</v>
      </c>
      <c r="AH20">
        <v>2</v>
      </c>
      <c r="AI20">
        <v>64924361</v>
      </c>
      <c r="AJ20">
        <v>16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64924370</v>
      </c>
      <c r="C21">
        <v>64924353</v>
      </c>
      <c r="D21">
        <v>29113900</v>
      </c>
      <c r="E21">
        <v>1</v>
      </c>
      <c r="F21">
        <v>1</v>
      </c>
      <c r="G21">
        <v>1</v>
      </c>
      <c r="H21">
        <v>3</v>
      </c>
      <c r="I21" t="s">
        <v>433</v>
      </c>
      <c r="J21" t="s">
        <v>434</v>
      </c>
      <c r="K21" t="s">
        <v>435</v>
      </c>
      <c r="L21">
        <v>1035</v>
      </c>
      <c r="N21">
        <v>1013</v>
      </c>
      <c r="O21" t="s">
        <v>436</v>
      </c>
      <c r="P21" t="s">
        <v>436</v>
      </c>
      <c r="Q21">
        <v>1</v>
      </c>
      <c r="X21">
        <v>0</v>
      </c>
      <c r="Y21">
        <v>66.39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64924371</v>
      </c>
      <c r="C22">
        <v>64924353</v>
      </c>
      <c r="D22">
        <v>29121459</v>
      </c>
      <c r="E22">
        <v>1</v>
      </c>
      <c r="F22">
        <v>1</v>
      </c>
      <c r="G22">
        <v>1</v>
      </c>
      <c r="H22">
        <v>3</v>
      </c>
      <c r="I22" t="s">
        <v>437</v>
      </c>
      <c r="J22" t="s">
        <v>438</v>
      </c>
      <c r="K22" t="s">
        <v>439</v>
      </c>
      <c r="L22">
        <v>1348</v>
      </c>
      <c r="N22">
        <v>1009</v>
      </c>
      <c r="O22" t="s">
        <v>364</v>
      </c>
      <c r="P22" t="s">
        <v>364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64924372</v>
      </c>
      <c r="C23">
        <v>64924353</v>
      </c>
      <c r="D23">
        <v>29121740</v>
      </c>
      <c r="E23">
        <v>1</v>
      </c>
      <c r="F23">
        <v>1</v>
      </c>
      <c r="G23">
        <v>1</v>
      </c>
      <c r="H23">
        <v>3</v>
      </c>
      <c r="I23" t="s">
        <v>440</v>
      </c>
      <c r="J23" t="s">
        <v>441</v>
      </c>
      <c r="K23" t="s">
        <v>442</v>
      </c>
      <c r="L23">
        <v>1348</v>
      </c>
      <c r="N23">
        <v>1009</v>
      </c>
      <c r="O23" t="s">
        <v>364</v>
      </c>
      <c r="P23" t="s">
        <v>364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64924373</v>
      </c>
      <c r="C24">
        <v>64924353</v>
      </c>
      <c r="D24">
        <v>29155661</v>
      </c>
      <c r="E24">
        <v>1</v>
      </c>
      <c r="F24">
        <v>1</v>
      </c>
      <c r="G24">
        <v>1</v>
      </c>
      <c r="H24">
        <v>3</v>
      </c>
      <c r="I24" t="s">
        <v>443</v>
      </c>
      <c r="J24" t="s">
        <v>444</v>
      </c>
      <c r="K24" t="s">
        <v>445</v>
      </c>
      <c r="L24">
        <v>1348</v>
      </c>
      <c r="N24">
        <v>1009</v>
      </c>
      <c r="O24" t="s">
        <v>364</v>
      </c>
      <c r="P24" t="s">
        <v>364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64924382</v>
      </c>
      <c r="C25">
        <v>64924374</v>
      </c>
      <c r="D25">
        <v>18411117</v>
      </c>
      <c r="E25">
        <v>1</v>
      </c>
      <c r="F25">
        <v>1</v>
      </c>
      <c r="G25">
        <v>1</v>
      </c>
      <c r="H25">
        <v>1</v>
      </c>
      <c r="I25" t="s">
        <v>337</v>
      </c>
      <c r="J25" t="s">
        <v>3</v>
      </c>
      <c r="K25" t="s">
        <v>338</v>
      </c>
      <c r="L25">
        <v>1369</v>
      </c>
      <c r="N25">
        <v>1013</v>
      </c>
      <c r="O25" t="s">
        <v>315</v>
      </c>
      <c r="P25" t="s">
        <v>315</v>
      </c>
      <c r="Q25">
        <v>1</v>
      </c>
      <c r="X25">
        <v>29.62</v>
      </c>
      <c r="Y25">
        <v>0</v>
      </c>
      <c r="Z25">
        <v>0</v>
      </c>
      <c r="AA25">
        <v>0</v>
      </c>
      <c r="AB25">
        <v>9.6199999999999992</v>
      </c>
      <c r="AC25">
        <v>0</v>
      </c>
      <c r="AD25">
        <v>1</v>
      </c>
      <c r="AE25">
        <v>1</v>
      </c>
      <c r="AF25" t="s">
        <v>45</v>
      </c>
      <c r="AG25">
        <v>19.253</v>
      </c>
      <c r="AH25">
        <v>2</v>
      </c>
      <c r="AI25">
        <v>64924375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64924383</v>
      </c>
      <c r="C26">
        <v>64924374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40</v>
      </c>
      <c r="J26" t="s">
        <v>3</v>
      </c>
      <c r="K26" t="s">
        <v>316</v>
      </c>
      <c r="L26">
        <v>608254</v>
      </c>
      <c r="N26">
        <v>1013</v>
      </c>
      <c r="O26" t="s">
        <v>317</v>
      </c>
      <c r="P26" t="s">
        <v>317</v>
      </c>
      <c r="Q26">
        <v>1</v>
      </c>
      <c r="X26">
        <v>2.08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45</v>
      </c>
      <c r="AG26">
        <v>1.3520000000000001</v>
      </c>
      <c r="AH26">
        <v>2</v>
      </c>
      <c r="AI26">
        <v>64924376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64924384</v>
      </c>
      <c r="C27">
        <v>64924374</v>
      </c>
      <c r="D27">
        <v>29173724</v>
      </c>
      <c r="E27">
        <v>1</v>
      </c>
      <c r="F27">
        <v>1</v>
      </c>
      <c r="G27">
        <v>1</v>
      </c>
      <c r="H27">
        <v>2</v>
      </c>
      <c r="I27" t="s">
        <v>322</v>
      </c>
      <c r="J27" t="s">
        <v>323</v>
      </c>
      <c r="K27" t="s">
        <v>324</v>
      </c>
      <c r="L27">
        <v>1368</v>
      </c>
      <c r="N27">
        <v>1011</v>
      </c>
      <c r="O27" t="s">
        <v>321</v>
      </c>
      <c r="P27" t="s">
        <v>321</v>
      </c>
      <c r="Q27">
        <v>1</v>
      </c>
      <c r="X27">
        <v>2.08</v>
      </c>
      <c r="Y27">
        <v>0</v>
      </c>
      <c r="Z27">
        <v>147.43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45</v>
      </c>
      <c r="AG27">
        <v>1.3520000000000001</v>
      </c>
      <c r="AH27">
        <v>2</v>
      </c>
      <c r="AI27">
        <v>64924377</v>
      </c>
      <c r="AJ27">
        <v>19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64924385</v>
      </c>
      <c r="C28">
        <v>64924374</v>
      </c>
      <c r="D28">
        <v>29173727</v>
      </c>
      <c r="E28">
        <v>1</v>
      </c>
      <c r="F28">
        <v>1</v>
      </c>
      <c r="G28">
        <v>1</v>
      </c>
      <c r="H28">
        <v>2</v>
      </c>
      <c r="I28" t="s">
        <v>325</v>
      </c>
      <c r="J28" t="s">
        <v>326</v>
      </c>
      <c r="K28" t="s">
        <v>327</v>
      </c>
      <c r="L28">
        <v>1368</v>
      </c>
      <c r="N28">
        <v>1011</v>
      </c>
      <c r="O28" t="s">
        <v>321</v>
      </c>
      <c r="P28" t="s">
        <v>321</v>
      </c>
      <c r="Q28">
        <v>1</v>
      </c>
      <c r="X28">
        <v>0.64</v>
      </c>
      <c r="Y28">
        <v>0</v>
      </c>
      <c r="Z28">
        <v>17.14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45</v>
      </c>
      <c r="AG28">
        <v>0.41600000000000004</v>
      </c>
      <c r="AH28">
        <v>2</v>
      </c>
      <c r="AI28">
        <v>64924378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64924386</v>
      </c>
      <c r="C29">
        <v>64924374</v>
      </c>
      <c r="D29">
        <v>29174689</v>
      </c>
      <c r="E29">
        <v>1</v>
      </c>
      <c r="F29">
        <v>1</v>
      </c>
      <c r="G29">
        <v>1</v>
      </c>
      <c r="H29">
        <v>2</v>
      </c>
      <c r="I29" t="s">
        <v>328</v>
      </c>
      <c r="J29" t="s">
        <v>329</v>
      </c>
      <c r="K29" t="s">
        <v>330</v>
      </c>
      <c r="L29">
        <v>1368</v>
      </c>
      <c r="N29">
        <v>1011</v>
      </c>
      <c r="O29" t="s">
        <v>321</v>
      </c>
      <c r="P29" t="s">
        <v>321</v>
      </c>
      <c r="Q29">
        <v>1</v>
      </c>
      <c r="X29">
        <v>2.0699999999999998</v>
      </c>
      <c r="Y29">
        <v>0</v>
      </c>
      <c r="Z29">
        <v>1.1100000000000001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45</v>
      </c>
      <c r="AG29">
        <v>1.3454999999999999</v>
      </c>
      <c r="AH29">
        <v>2</v>
      </c>
      <c r="AI29">
        <v>64924379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64924387</v>
      </c>
      <c r="C30">
        <v>64924374</v>
      </c>
      <c r="D30">
        <v>29174914</v>
      </c>
      <c r="E30">
        <v>1</v>
      </c>
      <c r="F30">
        <v>1</v>
      </c>
      <c r="G30">
        <v>1</v>
      </c>
      <c r="H30">
        <v>2</v>
      </c>
      <c r="I30" t="s">
        <v>331</v>
      </c>
      <c r="J30" t="s">
        <v>332</v>
      </c>
      <c r="K30" t="s">
        <v>333</v>
      </c>
      <c r="L30">
        <v>1368</v>
      </c>
      <c r="N30">
        <v>1011</v>
      </c>
      <c r="O30" t="s">
        <v>321</v>
      </c>
      <c r="P30" t="s">
        <v>321</v>
      </c>
      <c r="Q30">
        <v>1</v>
      </c>
      <c r="X30">
        <v>0.52</v>
      </c>
      <c r="Y30">
        <v>0</v>
      </c>
      <c r="Z30">
        <v>105.42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45</v>
      </c>
      <c r="AG30">
        <v>0.33800000000000002</v>
      </c>
      <c r="AH30">
        <v>2</v>
      </c>
      <c r="AI30">
        <v>64924380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64924388</v>
      </c>
      <c r="C31">
        <v>64924374</v>
      </c>
      <c r="D31">
        <v>29174954</v>
      </c>
      <c r="E31">
        <v>1</v>
      </c>
      <c r="F31">
        <v>1</v>
      </c>
      <c r="G31">
        <v>1</v>
      </c>
      <c r="H31">
        <v>2</v>
      </c>
      <c r="I31" t="s">
        <v>334</v>
      </c>
      <c r="J31" t="s">
        <v>335</v>
      </c>
      <c r="K31" t="s">
        <v>336</v>
      </c>
      <c r="L31">
        <v>1368</v>
      </c>
      <c r="N31">
        <v>1011</v>
      </c>
      <c r="O31" t="s">
        <v>321</v>
      </c>
      <c r="P31" t="s">
        <v>321</v>
      </c>
      <c r="Q31">
        <v>1</v>
      </c>
      <c r="X31">
        <v>4.26</v>
      </c>
      <c r="Y31">
        <v>0</v>
      </c>
      <c r="Z31">
        <v>214.93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45</v>
      </c>
      <c r="AG31">
        <v>2.7690000000000001</v>
      </c>
      <c r="AH31">
        <v>2</v>
      </c>
      <c r="AI31">
        <v>64924381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64924389</v>
      </c>
      <c r="C32">
        <v>64924374</v>
      </c>
      <c r="D32">
        <v>29121459</v>
      </c>
      <c r="E32">
        <v>1</v>
      </c>
      <c r="F32">
        <v>1</v>
      </c>
      <c r="G32">
        <v>1</v>
      </c>
      <c r="H32">
        <v>3</v>
      </c>
      <c r="I32" t="s">
        <v>437</v>
      </c>
      <c r="J32" t="s">
        <v>438</v>
      </c>
      <c r="K32" t="s">
        <v>439</v>
      </c>
      <c r="L32">
        <v>1348</v>
      </c>
      <c r="N32">
        <v>1009</v>
      </c>
      <c r="O32" t="s">
        <v>364</v>
      </c>
      <c r="P32" t="s">
        <v>364</v>
      </c>
      <c r="Q32">
        <v>1000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64924390</v>
      </c>
      <c r="C33">
        <v>64924374</v>
      </c>
      <c r="D33">
        <v>29121740</v>
      </c>
      <c r="E33">
        <v>1</v>
      </c>
      <c r="F33">
        <v>1</v>
      </c>
      <c r="G33">
        <v>1</v>
      </c>
      <c r="H33">
        <v>3</v>
      </c>
      <c r="I33" t="s">
        <v>440</v>
      </c>
      <c r="J33" t="s">
        <v>441</v>
      </c>
      <c r="K33" t="s">
        <v>442</v>
      </c>
      <c r="L33">
        <v>1348</v>
      </c>
      <c r="N33">
        <v>1009</v>
      </c>
      <c r="O33" t="s">
        <v>364</v>
      </c>
      <c r="P33" t="s">
        <v>364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64924391</v>
      </c>
      <c r="C34">
        <v>64924374</v>
      </c>
      <c r="D34">
        <v>29166084</v>
      </c>
      <c r="E34">
        <v>1</v>
      </c>
      <c r="F34">
        <v>1</v>
      </c>
      <c r="G34">
        <v>1</v>
      </c>
      <c r="H34">
        <v>3</v>
      </c>
      <c r="I34" t="s">
        <v>446</v>
      </c>
      <c r="J34" t="s">
        <v>447</v>
      </c>
      <c r="K34" t="s">
        <v>448</v>
      </c>
      <c r="L34">
        <v>1348</v>
      </c>
      <c r="N34">
        <v>1009</v>
      </c>
      <c r="O34" t="s">
        <v>364</v>
      </c>
      <c r="P34" t="s">
        <v>364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64924382</v>
      </c>
      <c r="C35">
        <v>64924374</v>
      </c>
      <c r="D35">
        <v>18411117</v>
      </c>
      <c r="E35">
        <v>1</v>
      </c>
      <c r="F35">
        <v>1</v>
      </c>
      <c r="G35">
        <v>1</v>
      </c>
      <c r="H35">
        <v>1</v>
      </c>
      <c r="I35" t="s">
        <v>337</v>
      </c>
      <c r="J35" t="s">
        <v>3</v>
      </c>
      <c r="K35" t="s">
        <v>338</v>
      </c>
      <c r="L35">
        <v>1369</v>
      </c>
      <c r="N35">
        <v>1013</v>
      </c>
      <c r="O35" t="s">
        <v>315</v>
      </c>
      <c r="P35" t="s">
        <v>315</v>
      </c>
      <c r="Q35">
        <v>1</v>
      </c>
      <c r="X35">
        <v>29.62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45</v>
      </c>
      <c r="AG35">
        <v>19.253</v>
      </c>
      <c r="AH35">
        <v>2</v>
      </c>
      <c r="AI35">
        <v>64924375</v>
      </c>
      <c r="AJ35">
        <v>24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64924383</v>
      </c>
      <c r="C36">
        <v>64924374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40</v>
      </c>
      <c r="J36" t="s">
        <v>3</v>
      </c>
      <c r="K36" t="s">
        <v>316</v>
      </c>
      <c r="L36">
        <v>608254</v>
      </c>
      <c r="N36">
        <v>1013</v>
      </c>
      <c r="O36" t="s">
        <v>317</v>
      </c>
      <c r="P36" t="s">
        <v>317</v>
      </c>
      <c r="Q36">
        <v>1</v>
      </c>
      <c r="X36">
        <v>2.08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45</v>
      </c>
      <c r="AG36">
        <v>1.3520000000000001</v>
      </c>
      <c r="AH36">
        <v>2</v>
      </c>
      <c r="AI36">
        <v>64924376</v>
      </c>
      <c r="AJ36">
        <v>25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64924384</v>
      </c>
      <c r="C37">
        <v>64924374</v>
      </c>
      <c r="D37">
        <v>29173724</v>
      </c>
      <c r="E37">
        <v>1</v>
      </c>
      <c r="F37">
        <v>1</v>
      </c>
      <c r="G37">
        <v>1</v>
      </c>
      <c r="H37">
        <v>2</v>
      </c>
      <c r="I37" t="s">
        <v>322</v>
      </c>
      <c r="J37" t="s">
        <v>323</v>
      </c>
      <c r="K37" t="s">
        <v>324</v>
      </c>
      <c r="L37">
        <v>1368</v>
      </c>
      <c r="N37">
        <v>1011</v>
      </c>
      <c r="O37" t="s">
        <v>321</v>
      </c>
      <c r="P37" t="s">
        <v>321</v>
      </c>
      <c r="Q37">
        <v>1</v>
      </c>
      <c r="X37">
        <v>2.08</v>
      </c>
      <c r="Y37">
        <v>0</v>
      </c>
      <c r="Z37">
        <v>147.43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45</v>
      </c>
      <c r="AG37">
        <v>1.3520000000000001</v>
      </c>
      <c r="AH37">
        <v>2</v>
      </c>
      <c r="AI37">
        <v>64924377</v>
      </c>
      <c r="AJ37">
        <v>26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64924385</v>
      </c>
      <c r="C38">
        <v>64924374</v>
      </c>
      <c r="D38">
        <v>29173727</v>
      </c>
      <c r="E38">
        <v>1</v>
      </c>
      <c r="F38">
        <v>1</v>
      </c>
      <c r="G38">
        <v>1</v>
      </c>
      <c r="H38">
        <v>2</v>
      </c>
      <c r="I38" t="s">
        <v>325</v>
      </c>
      <c r="J38" t="s">
        <v>326</v>
      </c>
      <c r="K38" t="s">
        <v>327</v>
      </c>
      <c r="L38">
        <v>1368</v>
      </c>
      <c r="N38">
        <v>1011</v>
      </c>
      <c r="O38" t="s">
        <v>321</v>
      </c>
      <c r="P38" t="s">
        <v>321</v>
      </c>
      <c r="Q38">
        <v>1</v>
      </c>
      <c r="X38">
        <v>0.64</v>
      </c>
      <c r="Y38">
        <v>0</v>
      </c>
      <c r="Z38">
        <v>17.14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45</v>
      </c>
      <c r="AG38">
        <v>0.41600000000000004</v>
      </c>
      <c r="AH38">
        <v>2</v>
      </c>
      <c r="AI38">
        <v>64924378</v>
      </c>
      <c r="AJ38">
        <v>27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64924386</v>
      </c>
      <c r="C39">
        <v>64924374</v>
      </c>
      <c r="D39">
        <v>29174689</v>
      </c>
      <c r="E39">
        <v>1</v>
      </c>
      <c r="F39">
        <v>1</v>
      </c>
      <c r="G39">
        <v>1</v>
      </c>
      <c r="H39">
        <v>2</v>
      </c>
      <c r="I39" t="s">
        <v>328</v>
      </c>
      <c r="J39" t="s">
        <v>329</v>
      </c>
      <c r="K39" t="s">
        <v>330</v>
      </c>
      <c r="L39">
        <v>1368</v>
      </c>
      <c r="N39">
        <v>1011</v>
      </c>
      <c r="O39" t="s">
        <v>321</v>
      </c>
      <c r="P39" t="s">
        <v>321</v>
      </c>
      <c r="Q39">
        <v>1</v>
      </c>
      <c r="X39">
        <v>2.0699999999999998</v>
      </c>
      <c r="Y39">
        <v>0</v>
      </c>
      <c r="Z39">
        <v>1.1100000000000001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45</v>
      </c>
      <c r="AG39">
        <v>1.3454999999999999</v>
      </c>
      <c r="AH39">
        <v>2</v>
      </c>
      <c r="AI39">
        <v>64924379</v>
      </c>
      <c r="AJ39">
        <v>28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64924387</v>
      </c>
      <c r="C40">
        <v>64924374</v>
      </c>
      <c r="D40">
        <v>29174914</v>
      </c>
      <c r="E40">
        <v>1</v>
      </c>
      <c r="F40">
        <v>1</v>
      </c>
      <c r="G40">
        <v>1</v>
      </c>
      <c r="H40">
        <v>2</v>
      </c>
      <c r="I40" t="s">
        <v>331</v>
      </c>
      <c r="J40" t="s">
        <v>332</v>
      </c>
      <c r="K40" t="s">
        <v>333</v>
      </c>
      <c r="L40">
        <v>1368</v>
      </c>
      <c r="N40">
        <v>1011</v>
      </c>
      <c r="O40" t="s">
        <v>321</v>
      </c>
      <c r="P40" t="s">
        <v>321</v>
      </c>
      <c r="Q40">
        <v>1</v>
      </c>
      <c r="X40">
        <v>0.52</v>
      </c>
      <c r="Y40">
        <v>0</v>
      </c>
      <c r="Z40">
        <v>105.42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45</v>
      </c>
      <c r="AG40">
        <v>0.33800000000000002</v>
      </c>
      <c r="AH40">
        <v>2</v>
      </c>
      <c r="AI40">
        <v>64924380</v>
      </c>
      <c r="AJ40">
        <v>29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64924388</v>
      </c>
      <c r="C41">
        <v>64924374</v>
      </c>
      <c r="D41">
        <v>29174954</v>
      </c>
      <c r="E41">
        <v>1</v>
      </c>
      <c r="F41">
        <v>1</v>
      </c>
      <c r="G41">
        <v>1</v>
      </c>
      <c r="H41">
        <v>2</v>
      </c>
      <c r="I41" t="s">
        <v>334</v>
      </c>
      <c r="J41" t="s">
        <v>335</v>
      </c>
      <c r="K41" t="s">
        <v>336</v>
      </c>
      <c r="L41">
        <v>1368</v>
      </c>
      <c r="N41">
        <v>1011</v>
      </c>
      <c r="O41" t="s">
        <v>321</v>
      </c>
      <c r="P41" t="s">
        <v>321</v>
      </c>
      <c r="Q41">
        <v>1</v>
      </c>
      <c r="X41">
        <v>4.26</v>
      </c>
      <c r="Y41">
        <v>0</v>
      </c>
      <c r="Z41">
        <v>214.93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45</v>
      </c>
      <c r="AG41">
        <v>2.7690000000000001</v>
      </c>
      <c r="AH41">
        <v>2</v>
      </c>
      <c r="AI41">
        <v>64924381</v>
      </c>
      <c r="AJ41">
        <v>30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64924389</v>
      </c>
      <c r="C42">
        <v>64924374</v>
      </c>
      <c r="D42">
        <v>29121459</v>
      </c>
      <c r="E42">
        <v>1</v>
      </c>
      <c r="F42">
        <v>1</v>
      </c>
      <c r="G42">
        <v>1</v>
      </c>
      <c r="H42">
        <v>3</v>
      </c>
      <c r="I42" t="s">
        <v>437</v>
      </c>
      <c r="J42" t="s">
        <v>438</v>
      </c>
      <c r="K42" t="s">
        <v>439</v>
      </c>
      <c r="L42">
        <v>1348</v>
      </c>
      <c r="N42">
        <v>1009</v>
      </c>
      <c r="O42" t="s">
        <v>364</v>
      </c>
      <c r="P42" t="s">
        <v>364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64924390</v>
      </c>
      <c r="C43">
        <v>64924374</v>
      </c>
      <c r="D43">
        <v>29121740</v>
      </c>
      <c r="E43">
        <v>1</v>
      </c>
      <c r="F43">
        <v>1</v>
      </c>
      <c r="G43">
        <v>1</v>
      </c>
      <c r="H43">
        <v>3</v>
      </c>
      <c r="I43" t="s">
        <v>440</v>
      </c>
      <c r="J43" t="s">
        <v>441</v>
      </c>
      <c r="K43" t="s">
        <v>442</v>
      </c>
      <c r="L43">
        <v>1348</v>
      </c>
      <c r="N43">
        <v>1009</v>
      </c>
      <c r="O43" t="s">
        <v>364</v>
      </c>
      <c r="P43" t="s">
        <v>364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64924391</v>
      </c>
      <c r="C44">
        <v>64924374</v>
      </c>
      <c r="D44">
        <v>29166084</v>
      </c>
      <c r="E44">
        <v>1</v>
      </c>
      <c r="F44">
        <v>1</v>
      </c>
      <c r="G44">
        <v>1</v>
      </c>
      <c r="H44">
        <v>3</v>
      </c>
      <c r="I44" t="s">
        <v>446</v>
      </c>
      <c r="J44" t="s">
        <v>447</v>
      </c>
      <c r="K44" t="s">
        <v>448</v>
      </c>
      <c r="L44">
        <v>1348</v>
      </c>
      <c r="N44">
        <v>1009</v>
      </c>
      <c r="O44" t="s">
        <v>364</v>
      </c>
      <c r="P44" t="s">
        <v>364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64924396</v>
      </c>
      <c r="C45">
        <v>64924392</v>
      </c>
      <c r="D45">
        <v>18406804</v>
      </c>
      <c r="E45">
        <v>1</v>
      </c>
      <c r="F45">
        <v>1</v>
      </c>
      <c r="G45">
        <v>1</v>
      </c>
      <c r="H45">
        <v>1</v>
      </c>
      <c r="I45" t="s">
        <v>339</v>
      </c>
      <c r="J45" t="s">
        <v>3</v>
      </c>
      <c r="K45" t="s">
        <v>340</v>
      </c>
      <c r="L45">
        <v>1369</v>
      </c>
      <c r="N45">
        <v>1013</v>
      </c>
      <c r="O45" t="s">
        <v>315</v>
      </c>
      <c r="P45" t="s">
        <v>315</v>
      </c>
      <c r="Q45">
        <v>1</v>
      </c>
      <c r="X45">
        <v>0.28899999999999998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3</v>
      </c>
      <c r="AG45">
        <v>0.28899999999999998</v>
      </c>
      <c r="AH45">
        <v>2</v>
      </c>
      <c r="AI45">
        <v>64924393</v>
      </c>
      <c r="AJ45">
        <v>31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64924397</v>
      </c>
      <c r="C46">
        <v>64924392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40</v>
      </c>
      <c r="J46" t="s">
        <v>3</v>
      </c>
      <c r="K46" t="s">
        <v>316</v>
      </c>
      <c r="L46">
        <v>608254</v>
      </c>
      <c r="N46">
        <v>1013</v>
      </c>
      <c r="O46" t="s">
        <v>317</v>
      </c>
      <c r="P46" t="s">
        <v>317</v>
      </c>
      <c r="Q46">
        <v>1</v>
      </c>
      <c r="X46">
        <v>0.114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0.114</v>
      </c>
      <c r="AH46">
        <v>2</v>
      </c>
      <c r="AI46">
        <v>64924394</v>
      </c>
      <c r="AJ46">
        <v>32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64924398</v>
      </c>
      <c r="C47">
        <v>64924392</v>
      </c>
      <c r="D47">
        <v>29172479</v>
      </c>
      <c r="E47">
        <v>1</v>
      </c>
      <c r="F47">
        <v>1</v>
      </c>
      <c r="G47">
        <v>1</v>
      </c>
      <c r="H47">
        <v>2</v>
      </c>
      <c r="I47" t="s">
        <v>341</v>
      </c>
      <c r="J47" t="s">
        <v>342</v>
      </c>
      <c r="K47" t="s">
        <v>343</v>
      </c>
      <c r="L47">
        <v>1368</v>
      </c>
      <c r="N47">
        <v>1011</v>
      </c>
      <c r="O47" t="s">
        <v>321</v>
      </c>
      <c r="P47" t="s">
        <v>321</v>
      </c>
      <c r="Q47">
        <v>1</v>
      </c>
      <c r="X47">
        <v>0.114</v>
      </c>
      <c r="Y47">
        <v>0</v>
      </c>
      <c r="Z47">
        <v>99.89</v>
      </c>
      <c r="AA47">
        <v>10.06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0.114</v>
      </c>
      <c r="AH47">
        <v>2</v>
      </c>
      <c r="AI47">
        <v>64924395</v>
      </c>
      <c r="AJ47">
        <v>33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64924396</v>
      </c>
      <c r="C48">
        <v>64924392</v>
      </c>
      <c r="D48">
        <v>18406804</v>
      </c>
      <c r="E48">
        <v>1</v>
      </c>
      <c r="F48">
        <v>1</v>
      </c>
      <c r="G48">
        <v>1</v>
      </c>
      <c r="H48">
        <v>1</v>
      </c>
      <c r="I48" t="s">
        <v>339</v>
      </c>
      <c r="J48" t="s">
        <v>3</v>
      </c>
      <c r="K48" t="s">
        <v>340</v>
      </c>
      <c r="L48">
        <v>1369</v>
      </c>
      <c r="N48">
        <v>1013</v>
      </c>
      <c r="O48" t="s">
        <v>315</v>
      </c>
      <c r="P48" t="s">
        <v>315</v>
      </c>
      <c r="Q48">
        <v>1</v>
      </c>
      <c r="X48">
        <v>0.28899999999999998</v>
      </c>
      <c r="Y48">
        <v>0</v>
      </c>
      <c r="Z48">
        <v>0</v>
      </c>
      <c r="AA48">
        <v>0</v>
      </c>
      <c r="AB48">
        <v>7.8</v>
      </c>
      <c r="AC48">
        <v>0</v>
      </c>
      <c r="AD48">
        <v>1</v>
      </c>
      <c r="AE48">
        <v>1</v>
      </c>
      <c r="AF48" t="s">
        <v>3</v>
      </c>
      <c r="AG48">
        <v>0.28899999999999998</v>
      </c>
      <c r="AH48">
        <v>2</v>
      </c>
      <c r="AI48">
        <v>64924393</v>
      </c>
      <c r="AJ48">
        <v>34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64924397</v>
      </c>
      <c r="C49">
        <v>64924392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40</v>
      </c>
      <c r="J49" t="s">
        <v>3</v>
      </c>
      <c r="K49" t="s">
        <v>316</v>
      </c>
      <c r="L49">
        <v>608254</v>
      </c>
      <c r="N49">
        <v>1013</v>
      </c>
      <c r="O49" t="s">
        <v>317</v>
      </c>
      <c r="P49" t="s">
        <v>317</v>
      </c>
      <c r="Q49">
        <v>1</v>
      </c>
      <c r="X49">
        <v>0.114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0.114</v>
      </c>
      <c r="AH49">
        <v>2</v>
      </c>
      <c r="AI49">
        <v>64924394</v>
      </c>
      <c r="AJ49">
        <v>35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64924398</v>
      </c>
      <c r="C50">
        <v>64924392</v>
      </c>
      <c r="D50">
        <v>29172479</v>
      </c>
      <c r="E50">
        <v>1</v>
      </c>
      <c r="F50">
        <v>1</v>
      </c>
      <c r="G50">
        <v>1</v>
      </c>
      <c r="H50">
        <v>2</v>
      </c>
      <c r="I50" t="s">
        <v>341</v>
      </c>
      <c r="J50" t="s">
        <v>342</v>
      </c>
      <c r="K50" t="s">
        <v>343</v>
      </c>
      <c r="L50">
        <v>1368</v>
      </c>
      <c r="N50">
        <v>1011</v>
      </c>
      <c r="O50" t="s">
        <v>321</v>
      </c>
      <c r="P50" t="s">
        <v>321</v>
      </c>
      <c r="Q50">
        <v>1</v>
      </c>
      <c r="X50">
        <v>0.114</v>
      </c>
      <c r="Y50">
        <v>0</v>
      </c>
      <c r="Z50">
        <v>99.89</v>
      </c>
      <c r="AA50">
        <v>10.06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0.114</v>
      </c>
      <c r="AH50">
        <v>2</v>
      </c>
      <c r="AI50">
        <v>64924395</v>
      </c>
      <c r="AJ50">
        <v>36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ROW(Source!A34)</f>
        <v>34</v>
      </c>
      <c r="B51">
        <v>64924401</v>
      </c>
      <c r="C51">
        <v>64924399</v>
      </c>
      <c r="D51">
        <v>29174925</v>
      </c>
      <c r="E51">
        <v>1</v>
      </c>
      <c r="F51">
        <v>1</v>
      </c>
      <c r="G51">
        <v>1</v>
      </c>
      <c r="H51">
        <v>2</v>
      </c>
      <c r="I51" t="s">
        <v>344</v>
      </c>
      <c r="J51" t="s">
        <v>345</v>
      </c>
      <c r="K51" t="s">
        <v>346</v>
      </c>
      <c r="L51">
        <v>1368</v>
      </c>
      <c r="N51">
        <v>1011</v>
      </c>
      <c r="O51" t="s">
        <v>321</v>
      </c>
      <c r="P51" t="s">
        <v>321</v>
      </c>
      <c r="Q51">
        <v>1</v>
      </c>
      <c r="X51">
        <v>0.14699999999999999</v>
      </c>
      <c r="Y51">
        <v>0</v>
      </c>
      <c r="Z51">
        <v>112.47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0.14699999999999999</v>
      </c>
      <c r="AH51">
        <v>2</v>
      </c>
      <c r="AI51">
        <v>64924400</v>
      </c>
      <c r="AJ51">
        <v>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64924401</v>
      </c>
      <c r="C52">
        <v>64924399</v>
      </c>
      <c r="D52">
        <v>29174925</v>
      </c>
      <c r="E52">
        <v>1</v>
      </c>
      <c r="F52">
        <v>1</v>
      </c>
      <c r="G52">
        <v>1</v>
      </c>
      <c r="H52">
        <v>2</v>
      </c>
      <c r="I52" t="s">
        <v>344</v>
      </c>
      <c r="J52" t="s">
        <v>345</v>
      </c>
      <c r="K52" t="s">
        <v>346</v>
      </c>
      <c r="L52">
        <v>1368</v>
      </c>
      <c r="N52">
        <v>1011</v>
      </c>
      <c r="O52" t="s">
        <v>321</v>
      </c>
      <c r="P52" t="s">
        <v>321</v>
      </c>
      <c r="Q52">
        <v>1</v>
      </c>
      <c r="X52">
        <v>0.14699999999999999</v>
      </c>
      <c r="Y52">
        <v>0</v>
      </c>
      <c r="Z52">
        <v>112.47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0.14699999999999999</v>
      </c>
      <c r="AH52">
        <v>2</v>
      </c>
      <c r="AI52">
        <v>64924400</v>
      </c>
      <c r="AJ52">
        <v>38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ROW(Source!A36)</f>
        <v>36</v>
      </c>
      <c r="B53">
        <v>64924406</v>
      </c>
      <c r="C53">
        <v>64924402</v>
      </c>
      <c r="D53">
        <v>18406804</v>
      </c>
      <c r="E53">
        <v>1</v>
      </c>
      <c r="F53">
        <v>1</v>
      </c>
      <c r="G53">
        <v>1</v>
      </c>
      <c r="H53">
        <v>1</v>
      </c>
      <c r="I53" t="s">
        <v>339</v>
      </c>
      <c r="J53" t="s">
        <v>3</v>
      </c>
      <c r="K53" t="s">
        <v>340</v>
      </c>
      <c r="L53">
        <v>1369</v>
      </c>
      <c r="N53">
        <v>1013</v>
      </c>
      <c r="O53" t="s">
        <v>315</v>
      </c>
      <c r="P53" t="s">
        <v>315</v>
      </c>
      <c r="Q53">
        <v>1</v>
      </c>
      <c r="X53">
        <v>0.114</v>
      </c>
      <c r="Y53">
        <v>0</v>
      </c>
      <c r="Z53">
        <v>0</v>
      </c>
      <c r="AA53">
        <v>0</v>
      </c>
      <c r="AB53">
        <v>7.8</v>
      </c>
      <c r="AC53">
        <v>0</v>
      </c>
      <c r="AD53">
        <v>1</v>
      </c>
      <c r="AE53">
        <v>1</v>
      </c>
      <c r="AF53" t="s">
        <v>3</v>
      </c>
      <c r="AG53">
        <v>0.114</v>
      </c>
      <c r="AH53">
        <v>2</v>
      </c>
      <c r="AI53">
        <v>64924403</v>
      </c>
      <c r="AJ53">
        <v>39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ROW(Source!A36)</f>
        <v>36</v>
      </c>
      <c r="B54">
        <v>64924407</v>
      </c>
      <c r="C54">
        <v>64924402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40</v>
      </c>
      <c r="J54" t="s">
        <v>3</v>
      </c>
      <c r="K54" t="s">
        <v>316</v>
      </c>
      <c r="L54">
        <v>608254</v>
      </c>
      <c r="N54">
        <v>1013</v>
      </c>
      <c r="O54" t="s">
        <v>317</v>
      </c>
      <c r="P54" t="s">
        <v>317</v>
      </c>
      <c r="Q54">
        <v>1</v>
      </c>
      <c r="X54">
        <v>0.114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0.114</v>
      </c>
      <c r="AH54">
        <v>2</v>
      </c>
      <c r="AI54">
        <v>64924404</v>
      </c>
      <c r="AJ54">
        <v>40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ROW(Source!A36)</f>
        <v>36</v>
      </c>
      <c r="B55">
        <v>64924408</v>
      </c>
      <c r="C55">
        <v>64924402</v>
      </c>
      <c r="D55">
        <v>29172479</v>
      </c>
      <c r="E55">
        <v>1</v>
      </c>
      <c r="F55">
        <v>1</v>
      </c>
      <c r="G55">
        <v>1</v>
      </c>
      <c r="H55">
        <v>2</v>
      </c>
      <c r="I55" t="s">
        <v>341</v>
      </c>
      <c r="J55" t="s">
        <v>342</v>
      </c>
      <c r="K55" t="s">
        <v>343</v>
      </c>
      <c r="L55">
        <v>1368</v>
      </c>
      <c r="N55">
        <v>1011</v>
      </c>
      <c r="O55" t="s">
        <v>321</v>
      </c>
      <c r="P55" t="s">
        <v>321</v>
      </c>
      <c r="Q55">
        <v>1</v>
      </c>
      <c r="X55">
        <v>0.114</v>
      </c>
      <c r="Y55">
        <v>0</v>
      </c>
      <c r="Z55">
        <v>99.89</v>
      </c>
      <c r="AA55">
        <v>10.06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0.114</v>
      </c>
      <c r="AH55">
        <v>2</v>
      </c>
      <c r="AI55">
        <v>64924405</v>
      </c>
      <c r="AJ55">
        <v>41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ROW(Source!A37)</f>
        <v>37</v>
      </c>
      <c r="B56">
        <v>64924406</v>
      </c>
      <c r="C56">
        <v>64924402</v>
      </c>
      <c r="D56">
        <v>18406804</v>
      </c>
      <c r="E56">
        <v>1</v>
      </c>
      <c r="F56">
        <v>1</v>
      </c>
      <c r="G56">
        <v>1</v>
      </c>
      <c r="H56">
        <v>1</v>
      </c>
      <c r="I56" t="s">
        <v>339</v>
      </c>
      <c r="J56" t="s">
        <v>3</v>
      </c>
      <c r="K56" t="s">
        <v>340</v>
      </c>
      <c r="L56">
        <v>1369</v>
      </c>
      <c r="N56">
        <v>1013</v>
      </c>
      <c r="O56" t="s">
        <v>315</v>
      </c>
      <c r="P56" t="s">
        <v>315</v>
      </c>
      <c r="Q56">
        <v>1</v>
      </c>
      <c r="X56">
        <v>0.114</v>
      </c>
      <c r="Y56">
        <v>0</v>
      </c>
      <c r="Z56">
        <v>0</v>
      </c>
      <c r="AA56">
        <v>0</v>
      </c>
      <c r="AB56">
        <v>7.8</v>
      </c>
      <c r="AC56">
        <v>0</v>
      </c>
      <c r="AD56">
        <v>1</v>
      </c>
      <c r="AE56">
        <v>1</v>
      </c>
      <c r="AF56" t="s">
        <v>3</v>
      </c>
      <c r="AG56">
        <v>0.114</v>
      </c>
      <c r="AH56">
        <v>2</v>
      </c>
      <c r="AI56">
        <v>64924403</v>
      </c>
      <c r="AJ56">
        <v>42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ROW(Source!A37)</f>
        <v>37</v>
      </c>
      <c r="B57">
        <v>64924407</v>
      </c>
      <c r="C57">
        <v>64924402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40</v>
      </c>
      <c r="J57" t="s">
        <v>3</v>
      </c>
      <c r="K57" t="s">
        <v>316</v>
      </c>
      <c r="L57">
        <v>608254</v>
      </c>
      <c r="N57">
        <v>1013</v>
      </c>
      <c r="O57" t="s">
        <v>317</v>
      </c>
      <c r="P57" t="s">
        <v>317</v>
      </c>
      <c r="Q57">
        <v>1</v>
      </c>
      <c r="X57">
        <v>0.114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3</v>
      </c>
      <c r="AG57">
        <v>0.114</v>
      </c>
      <c r="AH57">
        <v>2</v>
      </c>
      <c r="AI57">
        <v>64924404</v>
      </c>
      <c r="AJ57">
        <v>43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ROW(Source!A37)</f>
        <v>37</v>
      </c>
      <c r="B58">
        <v>64924408</v>
      </c>
      <c r="C58">
        <v>64924402</v>
      </c>
      <c r="D58">
        <v>29172479</v>
      </c>
      <c r="E58">
        <v>1</v>
      </c>
      <c r="F58">
        <v>1</v>
      </c>
      <c r="G58">
        <v>1</v>
      </c>
      <c r="H58">
        <v>2</v>
      </c>
      <c r="I58" t="s">
        <v>341</v>
      </c>
      <c r="J58" t="s">
        <v>342</v>
      </c>
      <c r="K58" t="s">
        <v>343</v>
      </c>
      <c r="L58">
        <v>1368</v>
      </c>
      <c r="N58">
        <v>1011</v>
      </c>
      <c r="O58" t="s">
        <v>321</v>
      </c>
      <c r="P58" t="s">
        <v>321</v>
      </c>
      <c r="Q58">
        <v>1</v>
      </c>
      <c r="X58">
        <v>0.114</v>
      </c>
      <c r="Y58">
        <v>0</v>
      </c>
      <c r="Z58">
        <v>99.89</v>
      </c>
      <c r="AA58">
        <v>10.06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0.114</v>
      </c>
      <c r="AH58">
        <v>2</v>
      </c>
      <c r="AI58">
        <v>64924405</v>
      </c>
      <c r="AJ58">
        <v>44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ROW(Source!A73)</f>
        <v>73</v>
      </c>
      <c r="B59">
        <v>64924418</v>
      </c>
      <c r="C59">
        <v>64924409</v>
      </c>
      <c r="D59">
        <v>18416200</v>
      </c>
      <c r="E59">
        <v>1</v>
      </c>
      <c r="F59">
        <v>1</v>
      </c>
      <c r="G59">
        <v>1</v>
      </c>
      <c r="H59">
        <v>1</v>
      </c>
      <c r="I59" t="s">
        <v>313</v>
      </c>
      <c r="J59" t="s">
        <v>3</v>
      </c>
      <c r="K59" t="s">
        <v>314</v>
      </c>
      <c r="L59">
        <v>1369</v>
      </c>
      <c r="N59">
        <v>1013</v>
      </c>
      <c r="O59" t="s">
        <v>315</v>
      </c>
      <c r="P59" t="s">
        <v>315</v>
      </c>
      <c r="Q59">
        <v>1</v>
      </c>
      <c r="X59">
        <v>147.78</v>
      </c>
      <c r="Y59">
        <v>0</v>
      </c>
      <c r="Z59">
        <v>0</v>
      </c>
      <c r="AA59">
        <v>0</v>
      </c>
      <c r="AB59">
        <v>9.76</v>
      </c>
      <c r="AC59">
        <v>0</v>
      </c>
      <c r="AD59">
        <v>1</v>
      </c>
      <c r="AE59">
        <v>1</v>
      </c>
      <c r="AF59" t="s">
        <v>33</v>
      </c>
      <c r="AG59">
        <v>110.83500000000001</v>
      </c>
      <c r="AH59">
        <v>2</v>
      </c>
      <c r="AI59">
        <v>64924410</v>
      </c>
      <c r="AJ59">
        <v>45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ROW(Source!A73)</f>
        <v>73</v>
      </c>
      <c r="B60">
        <v>64924419</v>
      </c>
      <c r="C60">
        <v>64924409</v>
      </c>
      <c r="D60">
        <v>121548</v>
      </c>
      <c r="E60">
        <v>1</v>
      </c>
      <c r="F60">
        <v>1</v>
      </c>
      <c r="G60">
        <v>1</v>
      </c>
      <c r="H60">
        <v>1</v>
      </c>
      <c r="I60" t="s">
        <v>40</v>
      </c>
      <c r="J60" t="s">
        <v>3</v>
      </c>
      <c r="K60" t="s">
        <v>316</v>
      </c>
      <c r="L60">
        <v>608254</v>
      </c>
      <c r="N60">
        <v>1013</v>
      </c>
      <c r="O60" t="s">
        <v>317</v>
      </c>
      <c r="P60" t="s">
        <v>317</v>
      </c>
      <c r="Q60">
        <v>1</v>
      </c>
      <c r="X60">
        <v>27.69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33</v>
      </c>
      <c r="AG60">
        <v>20.767500000000002</v>
      </c>
      <c r="AH60">
        <v>2</v>
      </c>
      <c r="AI60">
        <v>64924411</v>
      </c>
      <c r="AJ60">
        <v>46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64924420</v>
      </c>
      <c r="C61">
        <v>64924409</v>
      </c>
      <c r="D61">
        <v>29172562</v>
      </c>
      <c r="E61">
        <v>1</v>
      </c>
      <c r="F61">
        <v>1</v>
      </c>
      <c r="G61">
        <v>1</v>
      </c>
      <c r="H61">
        <v>2</v>
      </c>
      <c r="I61" t="s">
        <v>318</v>
      </c>
      <c r="J61" t="s">
        <v>319</v>
      </c>
      <c r="K61" t="s">
        <v>320</v>
      </c>
      <c r="L61">
        <v>1368</v>
      </c>
      <c r="N61">
        <v>1011</v>
      </c>
      <c r="O61" t="s">
        <v>321</v>
      </c>
      <c r="P61" t="s">
        <v>321</v>
      </c>
      <c r="Q61">
        <v>1</v>
      </c>
      <c r="X61">
        <v>18.510000000000002</v>
      </c>
      <c r="Y61">
        <v>0</v>
      </c>
      <c r="Z61">
        <v>245.27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33</v>
      </c>
      <c r="AG61">
        <v>13.8825</v>
      </c>
      <c r="AH61">
        <v>2</v>
      </c>
      <c r="AI61">
        <v>64924412</v>
      </c>
      <c r="AJ61">
        <v>47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64924421</v>
      </c>
      <c r="C62">
        <v>64924409</v>
      </c>
      <c r="D62">
        <v>29173724</v>
      </c>
      <c r="E62">
        <v>1</v>
      </c>
      <c r="F62">
        <v>1</v>
      </c>
      <c r="G62">
        <v>1</v>
      </c>
      <c r="H62">
        <v>2</v>
      </c>
      <c r="I62" t="s">
        <v>322</v>
      </c>
      <c r="J62" t="s">
        <v>323</v>
      </c>
      <c r="K62" t="s">
        <v>324</v>
      </c>
      <c r="L62">
        <v>1368</v>
      </c>
      <c r="N62">
        <v>1011</v>
      </c>
      <c r="O62" t="s">
        <v>321</v>
      </c>
      <c r="P62" t="s">
        <v>321</v>
      </c>
      <c r="Q62">
        <v>1</v>
      </c>
      <c r="X62">
        <v>9.18</v>
      </c>
      <c r="Y62">
        <v>0</v>
      </c>
      <c r="Z62">
        <v>147.43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33</v>
      </c>
      <c r="AG62">
        <v>6.8849999999999998</v>
      </c>
      <c r="AH62">
        <v>2</v>
      </c>
      <c r="AI62">
        <v>64924413</v>
      </c>
      <c r="AJ62">
        <v>48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64924422</v>
      </c>
      <c r="C63">
        <v>64924409</v>
      </c>
      <c r="D63">
        <v>29173727</v>
      </c>
      <c r="E63">
        <v>1</v>
      </c>
      <c r="F63">
        <v>1</v>
      </c>
      <c r="G63">
        <v>1</v>
      </c>
      <c r="H63">
        <v>2</v>
      </c>
      <c r="I63" t="s">
        <v>325</v>
      </c>
      <c r="J63" t="s">
        <v>326</v>
      </c>
      <c r="K63" t="s">
        <v>327</v>
      </c>
      <c r="L63">
        <v>1368</v>
      </c>
      <c r="N63">
        <v>1011</v>
      </c>
      <c r="O63" t="s">
        <v>321</v>
      </c>
      <c r="P63" t="s">
        <v>321</v>
      </c>
      <c r="Q63">
        <v>1</v>
      </c>
      <c r="X63">
        <v>1.51</v>
      </c>
      <c r="Y63">
        <v>0</v>
      </c>
      <c r="Z63">
        <v>17.14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33</v>
      </c>
      <c r="AG63">
        <v>1.1325000000000001</v>
      </c>
      <c r="AH63">
        <v>2</v>
      </c>
      <c r="AI63">
        <v>64924414</v>
      </c>
      <c r="AJ63">
        <v>49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ROW(Source!A73)</f>
        <v>73</v>
      </c>
      <c r="B64">
        <v>64924423</v>
      </c>
      <c r="C64">
        <v>64924409</v>
      </c>
      <c r="D64">
        <v>29174689</v>
      </c>
      <c r="E64">
        <v>1</v>
      </c>
      <c r="F64">
        <v>1</v>
      </c>
      <c r="G64">
        <v>1</v>
      </c>
      <c r="H64">
        <v>2</v>
      </c>
      <c r="I64" t="s">
        <v>328</v>
      </c>
      <c r="J64" t="s">
        <v>329</v>
      </c>
      <c r="K64" t="s">
        <v>330</v>
      </c>
      <c r="L64">
        <v>1368</v>
      </c>
      <c r="N64">
        <v>1011</v>
      </c>
      <c r="O64" t="s">
        <v>321</v>
      </c>
      <c r="P64" t="s">
        <v>321</v>
      </c>
      <c r="Q64">
        <v>1</v>
      </c>
      <c r="X64">
        <v>11.38</v>
      </c>
      <c r="Y64">
        <v>0</v>
      </c>
      <c r="Z64">
        <v>1.1100000000000001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33</v>
      </c>
      <c r="AG64">
        <v>8.5350000000000001</v>
      </c>
      <c r="AH64">
        <v>2</v>
      </c>
      <c r="AI64">
        <v>64924415</v>
      </c>
      <c r="AJ64">
        <v>50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ROW(Source!A73)</f>
        <v>73</v>
      </c>
      <c r="B65">
        <v>64924424</v>
      </c>
      <c r="C65">
        <v>64924409</v>
      </c>
      <c r="D65">
        <v>29174914</v>
      </c>
      <c r="E65">
        <v>1</v>
      </c>
      <c r="F65">
        <v>1</v>
      </c>
      <c r="G65">
        <v>1</v>
      </c>
      <c r="H65">
        <v>2</v>
      </c>
      <c r="I65" t="s">
        <v>331</v>
      </c>
      <c r="J65" t="s">
        <v>332</v>
      </c>
      <c r="K65" t="s">
        <v>333</v>
      </c>
      <c r="L65">
        <v>1368</v>
      </c>
      <c r="N65">
        <v>1011</v>
      </c>
      <c r="O65" t="s">
        <v>321</v>
      </c>
      <c r="P65" t="s">
        <v>321</v>
      </c>
      <c r="Q65">
        <v>1</v>
      </c>
      <c r="X65">
        <v>3.84</v>
      </c>
      <c r="Y65">
        <v>0</v>
      </c>
      <c r="Z65">
        <v>105.42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33</v>
      </c>
      <c r="AG65">
        <v>2.88</v>
      </c>
      <c r="AH65">
        <v>2</v>
      </c>
      <c r="AI65">
        <v>64924416</v>
      </c>
      <c r="AJ65">
        <v>51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ROW(Source!A73)</f>
        <v>73</v>
      </c>
      <c r="B66">
        <v>64924425</v>
      </c>
      <c r="C66">
        <v>64924409</v>
      </c>
      <c r="D66">
        <v>29174954</v>
      </c>
      <c r="E66">
        <v>1</v>
      </c>
      <c r="F66">
        <v>1</v>
      </c>
      <c r="G66">
        <v>1</v>
      </c>
      <c r="H66">
        <v>2</v>
      </c>
      <c r="I66" t="s">
        <v>334</v>
      </c>
      <c r="J66" t="s">
        <v>335</v>
      </c>
      <c r="K66" t="s">
        <v>336</v>
      </c>
      <c r="L66">
        <v>1368</v>
      </c>
      <c r="N66">
        <v>1011</v>
      </c>
      <c r="O66" t="s">
        <v>321</v>
      </c>
      <c r="P66" t="s">
        <v>321</v>
      </c>
      <c r="Q66">
        <v>1</v>
      </c>
      <c r="X66">
        <v>21.04</v>
      </c>
      <c r="Y66">
        <v>0</v>
      </c>
      <c r="Z66">
        <v>214.93</v>
      </c>
      <c r="AA66">
        <v>13.5</v>
      </c>
      <c r="AB66">
        <v>0</v>
      </c>
      <c r="AC66">
        <v>0</v>
      </c>
      <c r="AD66">
        <v>1</v>
      </c>
      <c r="AE66">
        <v>0</v>
      </c>
      <c r="AF66" t="s">
        <v>33</v>
      </c>
      <c r="AG66">
        <v>15.78</v>
      </c>
      <c r="AH66">
        <v>2</v>
      </c>
      <c r="AI66">
        <v>64924417</v>
      </c>
      <c r="AJ66">
        <v>52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ROW(Source!A73)</f>
        <v>73</v>
      </c>
      <c r="B67">
        <v>64924426</v>
      </c>
      <c r="C67">
        <v>64924409</v>
      </c>
      <c r="D67">
        <v>29113900</v>
      </c>
      <c r="E67">
        <v>1</v>
      </c>
      <c r="F67">
        <v>1</v>
      </c>
      <c r="G67">
        <v>1</v>
      </c>
      <c r="H67">
        <v>3</v>
      </c>
      <c r="I67" t="s">
        <v>433</v>
      </c>
      <c r="J67" t="s">
        <v>434</v>
      </c>
      <c r="K67" t="s">
        <v>435</v>
      </c>
      <c r="L67">
        <v>1035</v>
      </c>
      <c r="N67">
        <v>1013</v>
      </c>
      <c r="O67" t="s">
        <v>436</v>
      </c>
      <c r="P67" t="s">
        <v>436</v>
      </c>
      <c r="Q67">
        <v>1</v>
      </c>
      <c r="X67">
        <v>0</v>
      </c>
      <c r="Y67">
        <v>66.39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ROW(Source!A73)</f>
        <v>73</v>
      </c>
      <c r="B68">
        <v>64924427</v>
      </c>
      <c r="C68">
        <v>64924409</v>
      </c>
      <c r="D68">
        <v>29121459</v>
      </c>
      <c r="E68">
        <v>1</v>
      </c>
      <c r="F68">
        <v>1</v>
      </c>
      <c r="G68">
        <v>1</v>
      </c>
      <c r="H68">
        <v>3</v>
      </c>
      <c r="I68" t="s">
        <v>437</v>
      </c>
      <c r="J68" t="s">
        <v>438</v>
      </c>
      <c r="K68" t="s">
        <v>439</v>
      </c>
      <c r="L68">
        <v>1348</v>
      </c>
      <c r="N68">
        <v>1009</v>
      </c>
      <c r="O68" t="s">
        <v>364</v>
      </c>
      <c r="P68" t="s">
        <v>364</v>
      </c>
      <c r="Q68">
        <v>1000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ROW(Source!A73)</f>
        <v>73</v>
      </c>
      <c r="B69">
        <v>64924428</v>
      </c>
      <c r="C69">
        <v>64924409</v>
      </c>
      <c r="D69">
        <v>29121740</v>
      </c>
      <c r="E69">
        <v>1</v>
      </c>
      <c r="F69">
        <v>1</v>
      </c>
      <c r="G69">
        <v>1</v>
      </c>
      <c r="H69">
        <v>3</v>
      </c>
      <c r="I69" t="s">
        <v>440</v>
      </c>
      <c r="J69" t="s">
        <v>441</v>
      </c>
      <c r="K69" t="s">
        <v>442</v>
      </c>
      <c r="L69">
        <v>1348</v>
      </c>
      <c r="N69">
        <v>1009</v>
      </c>
      <c r="O69" t="s">
        <v>364</v>
      </c>
      <c r="P69" t="s">
        <v>364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ROW(Source!A73)</f>
        <v>73</v>
      </c>
      <c r="B70">
        <v>64924429</v>
      </c>
      <c r="C70">
        <v>64924409</v>
      </c>
      <c r="D70">
        <v>29155661</v>
      </c>
      <c r="E70">
        <v>1</v>
      </c>
      <c r="F70">
        <v>1</v>
      </c>
      <c r="G70">
        <v>1</v>
      </c>
      <c r="H70">
        <v>3</v>
      </c>
      <c r="I70" t="s">
        <v>443</v>
      </c>
      <c r="J70" t="s">
        <v>444</v>
      </c>
      <c r="K70" t="s">
        <v>445</v>
      </c>
      <c r="L70">
        <v>1348</v>
      </c>
      <c r="N70">
        <v>1009</v>
      </c>
      <c r="O70" t="s">
        <v>364</v>
      </c>
      <c r="P70" t="s">
        <v>364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ROW(Source!A74)</f>
        <v>74</v>
      </c>
      <c r="B71">
        <v>64924418</v>
      </c>
      <c r="C71">
        <v>64924409</v>
      </c>
      <c r="D71">
        <v>18416200</v>
      </c>
      <c r="E71">
        <v>1</v>
      </c>
      <c r="F71">
        <v>1</v>
      </c>
      <c r="G71">
        <v>1</v>
      </c>
      <c r="H71">
        <v>1</v>
      </c>
      <c r="I71" t="s">
        <v>313</v>
      </c>
      <c r="J71" t="s">
        <v>3</v>
      </c>
      <c r="K71" t="s">
        <v>314</v>
      </c>
      <c r="L71">
        <v>1369</v>
      </c>
      <c r="N71">
        <v>1013</v>
      </c>
      <c r="O71" t="s">
        <v>315</v>
      </c>
      <c r="P71" t="s">
        <v>315</v>
      </c>
      <c r="Q71">
        <v>1</v>
      </c>
      <c r="X71">
        <v>147.78</v>
      </c>
      <c r="Y71">
        <v>0</v>
      </c>
      <c r="Z71">
        <v>0</v>
      </c>
      <c r="AA71">
        <v>0</v>
      </c>
      <c r="AB71">
        <v>9.76</v>
      </c>
      <c r="AC71">
        <v>0</v>
      </c>
      <c r="AD71">
        <v>1</v>
      </c>
      <c r="AE71">
        <v>1</v>
      </c>
      <c r="AF71" t="s">
        <v>33</v>
      </c>
      <c r="AG71">
        <v>110.83500000000001</v>
      </c>
      <c r="AH71">
        <v>2</v>
      </c>
      <c r="AI71">
        <v>64924410</v>
      </c>
      <c r="AJ71">
        <v>53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ROW(Source!A74)</f>
        <v>74</v>
      </c>
      <c r="B72">
        <v>64924419</v>
      </c>
      <c r="C72">
        <v>64924409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40</v>
      </c>
      <c r="J72" t="s">
        <v>3</v>
      </c>
      <c r="K72" t="s">
        <v>316</v>
      </c>
      <c r="L72">
        <v>608254</v>
      </c>
      <c r="N72">
        <v>1013</v>
      </c>
      <c r="O72" t="s">
        <v>317</v>
      </c>
      <c r="P72" t="s">
        <v>317</v>
      </c>
      <c r="Q72">
        <v>1</v>
      </c>
      <c r="X72">
        <v>27.69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33</v>
      </c>
      <c r="AG72">
        <v>20.767500000000002</v>
      </c>
      <c r="AH72">
        <v>2</v>
      </c>
      <c r="AI72">
        <v>64924411</v>
      </c>
      <c r="AJ72">
        <v>54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ROW(Source!A74)</f>
        <v>74</v>
      </c>
      <c r="B73">
        <v>64924420</v>
      </c>
      <c r="C73">
        <v>64924409</v>
      </c>
      <c r="D73">
        <v>29172562</v>
      </c>
      <c r="E73">
        <v>1</v>
      </c>
      <c r="F73">
        <v>1</v>
      </c>
      <c r="G73">
        <v>1</v>
      </c>
      <c r="H73">
        <v>2</v>
      </c>
      <c r="I73" t="s">
        <v>318</v>
      </c>
      <c r="J73" t="s">
        <v>319</v>
      </c>
      <c r="K73" t="s">
        <v>320</v>
      </c>
      <c r="L73">
        <v>1368</v>
      </c>
      <c r="N73">
        <v>1011</v>
      </c>
      <c r="O73" t="s">
        <v>321</v>
      </c>
      <c r="P73" t="s">
        <v>321</v>
      </c>
      <c r="Q73">
        <v>1</v>
      </c>
      <c r="X73">
        <v>18.510000000000002</v>
      </c>
      <c r="Y73">
        <v>0</v>
      </c>
      <c r="Z73">
        <v>245.27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33</v>
      </c>
      <c r="AG73">
        <v>13.8825</v>
      </c>
      <c r="AH73">
        <v>2</v>
      </c>
      <c r="AI73">
        <v>64924412</v>
      </c>
      <c r="AJ73">
        <v>55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ROW(Source!A74)</f>
        <v>74</v>
      </c>
      <c r="B74">
        <v>64924421</v>
      </c>
      <c r="C74">
        <v>64924409</v>
      </c>
      <c r="D74">
        <v>29173724</v>
      </c>
      <c r="E74">
        <v>1</v>
      </c>
      <c r="F74">
        <v>1</v>
      </c>
      <c r="G74">
        <v>1</v>
      </c>
      <c r="H74">
        <v>2</v>
      </c>
      <c r="I74" t="s">
        <v>322</v>
      </c>
      <c r="J74" t="s">
        <v>323</v>
      </c>
      <c r="K74" t="s">
        <v>324</v>
      </c>
      <c r="L74">
        <v>1368</v>
      </c>
      <c r="N74">
        <v>1011</v>
      </c>
      <c r="O74" t="s">
        <v>321</v>
      </c>
      <c r="P74" t="s">
        <v>321</v>
      </c>
      <c r="Q74">
        <v>1</v>
      </c>
      <c r="X74">
        <v>9.18</v>
      </c>
      <c r="Y74">
        <v>0</v>
      </c>
      <c r="Z74">
        <v>147.43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33</v>
      </c>
      <c r="AG74">
        <v>6.8849999999999998</v>
      </c>
      <c r="AH74">
        <v>2</v>
      </c>
      <c r="AI74">
        <v>64924413</v>
      </c>
      <c r="AJ74">
        <v>56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ROW(Source!A74)</f>
        <v>74</v>
      </c>
      <c r="B75">
        <v>64924422</v>
      </c>
      <c r="C75">
        <v>64924409</v>
      </c>
      <c r="D75">
        <v>29173727</v>
      </c>
      <c r="E75">
        <v>1</v>
      </c>
      <c r="F75">
        <v>1</v>
      </c>
      <c r="G75">
        <v>1</v>
      </c>
      <c r="H75">
        <v>2</v>
      </c>
      <c r="I75" t="s">
        <v>325</v>
      </c>
      <c r="J75" t="s">
        <v>326</v>
      </c>
      <c r="K75" t="s">
        <v>327</v>
      </c>
      <c r="L75">
        <v>1368</v>
      </c>
      <c r="N75">
        <v>1011</v>
      </c>
      <c r="O75" t="s">
        <v>321</v>
      </c>
      <c r="P75" t="s">
        <v>321</v>
      </c>
      <c r="Q75">
        <v>1</v>
      </c>
      <c r="X75">
        <v>1.51</v>
      </c>
      <c r="Y75">
        <v>0</v>
      </c>
      <c r="Z75">
        <v>17.14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33</v>
      </c>
      <c r="AG75">
        <v>1.1325000000000001</v>
      </c>
      <c r="AH75">
        <v>2</v>
      </c>
      <c r="AI75">
        <v>64924414</v>
      </c>
      <c r="AJ75">
        <v>57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ROW(Source!A74)</f>
        <v>74</v>
      </c>
      <c r="B76">
        <v>64924423</v>
      </c>
      <c r="C76">
        <v>64924409</v>
      </c>
      <c r="D76">
        <v>29174689</v>
      </c>
      <c r="E76">
        <v>1</v>
      </c>
      <c r="F76">
        <v>1</v>
      </c>
      <c r="G76">
        <v>1</v>
      </c>
      <c r="H76">
        <v>2</v>
      </c>
      <c r="I76" t="s">
        <v>328</v>
      </c>
      <c r="J76" t="s">
        <v>329</v>
      </c>
      <c r="K76" t="s">
        <v>330</v>
      </c>
      <c r="L76">
        <v>1368</v>
      </c>
      <c r="N76">
        <v>1011</v>
      </c>
      <c r="O76" t="s">
        <v>321</v>
      </c>
      <c r="P76" t="s">
        <v>321</v>
      </c>
      <c r="Q76">
        <v>1</v>
      </c>
      <c r="X76">
        <v>11.38</v>
      </c>
      <c r="Y76">
        <v>0</v>
      </c>
      <c r="Z76">
        <v>1.1100000000000001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33</v>
      </c>
      <c r="AG76">
        <v>8.5350000000000001</v>
      </c>
      <c r="AH76">
        <v>2</v>
      </c>
      <c r="AI76">
        <v>64924415</v>
      </c>
      <c r="AJ76">
        <v>58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ROW(Source!A74)</f>
        <v>74</v>
      </c>
      <c r="B77">
        <v>64924424</v>
      </c>
      <c r="C77">
        <v>64924409</v>
      </c>
      <c r="D77">
        <v>29174914</v>
      </c>
      <c r="E77">
        <v>1</v>
      </c>
      <c r="F77">
        <v>1</v>
      </c>
      <c r="G77">
        <v>1</v>
      </c>
      <c r="H77">
        <v>2</v>
      </c>
      <c r="I77" t="s">
        <v>331</v>
      </c>
      <c r="J77" t="s">
        <v>332</v>
      </c>
      <c r="K77" t="s">
        <v>333</v>
      </c>
      <c r="L77">
        <v>1368</v>
      </c>
      <c r="N77">
        <v>1011</v>
      </c>
      <c r="O77" t="s">
        <v>321</v>
      </c>
      <c r="P77" t="s">
        <v>321</v>
      </c>
      <c r="Q77">
        <v>1</v>
      </c>
      <c r="X77">
        <v>3.84</v>
      </c>
      <c r="Y77">
        <v>0</v>
      </c>
      <c r="Z77">
        <v>105.42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33</v>
      </c>
      <c r="AG77">
        <v>2.88</v>
      </c>
      <c r="AH77">
        <v>2</v>
      </c>
      <c r="AI77">
        <v>64924416</v>
      </c>
      <c r="AJ77">
        <v>59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ROW(Source!A74)</f>
        <v>74</v>
      </c>
      <c r="B78">
        <v>64924425</v>
      </c>
      <c r="C78">
        <v>64924409</v>
      </c>
      <c r="D78">
        <v>29174954</v>
      </c>
      <c r="E78">
        <v>1</v>
      </c>
      <c r="F78">
        <v>1</v>
      </c>
      <c r="G78">
        <v>1</v>
      </c>
      <c r="H78">
        <v>2</v>
      </c>
      <c r="I78" t="s">
        <v>334</v>
      </c>
      <c r="J78" t="s">
        <v>335</v>
      </c>
      <c r="K78" t="s">
        <v>336</v>
      </c>
      <c r="L78">
        <v>1368</v>
      </c>
      <c r="N78">
        <v>1011</v>
      </c>
      <c r="O78" t="s">
        <v>321</v>
      </c>
      <c r="P78" t="s">
        <v>321</v>
      </c>
      <c r="Q78">
        <v>1</v>
      </c>
      <c r="X78">
        <v>21.04</v>
      </c>
      <c r="Y78">
        <v>0</v>
      </c>
      <c r="Z78">
        <v>214.93</v>
      </c>
      <c r="AA78">
        <v>13.5</v>
      </c>
      <c r="AB78">
        <v>0</v>
      </c>
      <c r="AC78">
        <v>0</v>
      </c>
      <c r="AD78">
        <v>1</v>
      </c>
      <c r="AE78">
        <v>0</v>
      </c>
      <c r="AF78" t="s">
        <v>33</v>
      </c>
      <c r="AG78">
        <v>15.78</v>
      </c>
      <c r="AH78">
        <v>2</v>
      </c>
      <c r="AI78">
        <v>64924417</v>
      </c>
      <c r="AJ78">
        <v>60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ROW(Source!A74)</f>
        <v>74</v>
      </c>
      <c r="B79">
        <v>64924426</v>
      </c>
      <c r="C79">
        <v>64924409</v>
      </c>
      <c r="D79">
        <v>29113900</v>
      </c>
      <c r="E79">
        <v>1</v>
      </c>
      <c r="F79">
        <v>1</v>
      </c>
      <c r="G79">
        <v>1</v>
      </c>
      <c r="H79">
        <v>3</v>
      </c>
      <c r="I79" t="s">
        <v>433</v>
      </c>
      <c r="J79" t="s">
        <v>434</v>
      </c>
      <c r="K79" t="s">
        <v>435</v>
      </c>
      <c r="L79">
        <v>1035</v>
      </c>
      <c r="N79">
        <v>1013</v>
      </c>
      <c r="O79" t="s">
        <v>436</v>
      </c>
      <c r="P79" t="s">
        <v>436</v>
      </c>
      <c r="Q79">
        <v>1</v>
      </c>
      <c r="X79">
        <v>0</v>
      </c>
      <c r="Y79">
        <v>66.39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ROW(Source!A74)</f>
        <v>74</v>
      </c>
      <c r="B80">
        <v>64924427</v>
      </c>
      <c r="C80">
        <v>64924409</v>
      </c>
      <c r="D80">
        <v>29121459</v>
      </c>
      <c r="E80">
        <v>1</v>
      </c>
      <c r="F80">
        <v>1</v>
      </c>
      <c r="G80">
        <v>1</v>
      </c>
      <c r="H80">
        <v>3</v>
      </c>
      <c r="I80" t="s">
        <v>437</v>
      </c>
      <c r="J80" t="s">
        <v>438</v>
      </c>
      <c r="K80" t="s">
        <v>439</v>
      </c>
      <c r="L80">
        <v>1348</v>
      </c>
      <c r="N80">
        <v>1009</v>
      </c>
      <c r="O80" t="s">
        <v>364</v>
      </c>
      <c r="P80" t="s">
        <v>364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ROW(Source!A74)</f>
        <v>74</v>
      </c>
      <c r="B81">
        <v>64924428</v>
      </c>
      <c r="C81">
        <v>64924409</v>
      </c>
      <c r="D81">
        <v>29121740</v>
      </c>
      <c r="E81">
        <v>1</v>
      </c>
      <c r="F81">
        <v>1</v>
      </c>
      <c r="G81">
        <v>1</v>
      </c>
      <c r="H81">
        <v>3</v>
      </c>
      <c r="I81" t="s">
        <v>440</v>
      </c>
      <c r="J81" t="s">
        <v>441</v>
      </c>
      <c r="K81" t="s">
        <v>442</v>
      </c>
      <c r="L81">
        <v>1348</v>
      </c>
      <c r="N81">
        <v>1009</v>
      </c>
      <c r="O81" t="s">
        <v>364</v>
      </c>
      <c r="P81" t="s">
        <v>364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ROW(Source!A74)</f>
        <v>74</v>
      </c>
      <c r="B82">
        <v>64924429</v>
      </c>
      <c r="C82">
        <v>64924409</v>
      </c>
      <c r="D82">
        <v>29155661</v>
      </c>
      <c r="E82">
        <v>1</v>
      </c>
      <c r="F82">
        <v>1</v>
      </c>
      <c r="G82">
        <v>1</v>
      </c>
      <c r="H82">
        <v>3</v>
      </c>
      <c r="I82" t="s">
        <v>443</v>
      </c>
      <c r="J82" t="s">
        <v>444</v>
      </c>
      <c r="K82" t="s">
        <v>445</v>
      </c>
      <c r="L82">
        <v>1348</v>
      </c>
      <c r="N82">
        <v>1009</v>
      </c>
      <c r="O82" t="s">
        <v>364</v>
      </c>
      <c r="P82" t="s">
        <v>364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ROW(Source!A75)</f>
        <v>75</v>
      </c>
      <c r="B83">
        <v>64924434</v>
      </c>
      <c r="C83">
        <v>64924430</v>
      </c>
      <c r="D83">
        <v>18406804</v>
      </c>
      <c r="E83">
        <v>1</v>
      </c>
      <c r="F83">
        <v>1</v>
      </c>
      <c r="G83">
        <v>1</v>
      </c>
      <c r="H83">
        <v>1</v>
      </c>
      <c r="I83" t="s">
        <v>339</v>
      </c>
      <c r="J83" t="s">
        <v>3</v>
      </c>
      <c r="K83" t="s">
        <v>340</v>
      </c>
      <c r="L83">
        <v>1369</v>
      </c>
      <c r="N83">
        <v>1013</v>
      </c>
      <c r="O83" t="s">
        <v>315</v>
      </c>
      <c r="P83" t="s">
        <v>315</v>
      </c>
      <c r="Q83">
        <v>1</v>
      </c>
      <c r="X83">
        <v>0.28899999999999998</v>
      </c>
      <c r="Y83">
        <v>0</v>
      </c>
      <c r="Z83">
        <v>0</v>
      </c>
      <c r="AA83">
        <v>0</v>
      </c>
      <c r="AB83">
        <v>7.8</v>
      </c>
      <c r="AC83">
        <v>0</v>
      </c>
      <c r="AD83">
        <v>1</v>
      </c>
      <c r="AE83">
        <v>1</v>
      </c>
      <c r="AF83" t="s">
        <v>3</v>
      </c>
      <c r="AG83">
        <v>0.28899999999999998</v>
      </c>
      <c r="AH83">
        <v>2</v>
      </c>
      <c r="AI83">
        <v>64924431</v>
      </c>
      <c r="AJ83">
        <v>61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ROW(Source!A75)</f>
        <v>75</v>
      </c>
      <c r="B84">
        <v>64924435</v>
      </c>
      <c r="C84">
        <v>64924430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40</v>
      </c>
      <c r="J84" t="s">
        <v>3</v>
      </c>
      <c r="K84" t="s">
        <v>316</v>
      </c>
      <c r="L84">
        <v>608254</v>
      </c>
      <c r="N84">
        <v>1013</v>
      </c>
      <c r="O84" t="s">
        <v>317</v>
      </c>
      <c r="P84" t="s">
        <v>317</v>
      </c>
      <c r="Q84">
        <v>1</v>
      </c>
      <c r="X84">
        <v>0.114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0.114</v>
      </c>
      <c r="AH84">
        <v>2</v>
      </c>
      <c r="AI84">
        <v>64924432</v>
      </c>
      <c r="AJ84">
        <v>62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ROW(Source!A75)</f>
        <v>75</v>
      </c>
      <c r="B85">
        <v>64924436</v>
      </c>
      <c r="C85">
        <v>64924430</v>
      </c>
      <c r="D85">
        <v>29172479</v>
      </c>
      <c r="E85">
        <v>1</v>
      </c>
      <c r="F85">
        <v>1</v>
      </c>
      <c r="G85">
        <v>1</v>
      </c>
      <c r="H85">
        <v>2</v>
      </c>
      <c r="I85" t="s">
        <v>341</v>
      </c>
      <c r="J85" t="s">
        <v>342</v>
      </c>
      <c r="K85" t="s">
        <v>343</v>
      </c>
      <c r="L85">
        <v>1368</v>
      </c>
      <c r="N85">
        <v>1011</v>
      </c>
      <c r="O85" t="s">
        <v>321</v>
      </c>
      <c r="P85" t="s">
        <v>321</v>
      </c>
      <c r="Q85">
        <v>1</v>
      </c>
      <c r="X85">
        <v>0.114</v>
      </c>
      <c r="Y85">
        <v>0</v>
      </c>
      <c r="Z85">
        <v>99.89</v>
      </c>
      <c r="AA85">
        <v>10.06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0.114</v>
      </c>
      <c r="AH85">
        <v>2</v>
      </c>
      <c r="AI85">
        <v>64924433</v>
      </c>
      <c r="AJ85">
        <v>63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ROW(Source!A76)</f>
        <v>76</v>
      </c>
      <c r="B86">
        <v>64924434</v>
      </c>
      <c r="C86">
        <v>64924430</v>
      </c>
      <c r="D86">
        <v>18406804</v>
      </c>
      <c r="E86">
        <v>1</v>
      </c>
      <c r="F86">
        <v>1</v>
      </c>
      <c r="G86">
        <v>1</v>
      </c>
      <c r="H86">
        <v>1</v>
      </c>
      <c r="I86" t="s">
        <v>339</v>
      </c>
      <c r="J86" t="s">
        <v>3</v>
      </c>
      <c r="K86" t="s">
        <v>340</v>
      </c>
      <c r="L86">
        <v>1369</v>
      </c>
      <c r="N86">
        <v>1013</v>
      </c>
      <c r="O86" t="s">
        <v>315</v>
      </c>
      <c r="P86" t="s">
        <v>315</v>
      </c>
      <c r="Q86">
        <v>1</v>
      </c>
      <c r="X86">
        <v>0.28899999999999998</v>
      </c>
      <c r="Y86">
        <v>0</v>
      </c>
      <c r="Z86">
        <v>0</v>
      </c>
      <c r="AA86">
        <v>0</v>
      </c>
      <c r="AB86">
        <v>7.8</v>
      </c>
      <c r="AC86">
        <v>0</v>
      </c>
      <c r="AD86">
        <v>1</v>
      </c>
      <c r="AE86">
        <v>1</v>
      </c>
      <c r="AF86" t="s">
        <v>3</v>
      </c>
      <c r="AG86">
        <v>0.28899999999999998</v>
      </c>
      <c r="AH86">
        <v>2</v>
      </c>
      <c r="AI86">
        <v>64924431</v>
      </c>
      <c r="AJ86">
        <v>64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ROW(Source!A76)</f>
        <v>76</v>
      </c>
      <c r="B87">
        <v>64924435</v>
      </c>
      <c r="C87">
        <v>64924430</v>
      </c>
      <c r="D87">
        <v>121548</v>
      </c>
      <c r="E87">
        <v>1</v>
      </c>
      <c r="F87">
        <v>1</v>
      </c>
      <c r="G87">
        <v>1</v>
      </c>
      <c r="H87">
        <v>1</v>
      </c>
      <c r="I87" t="s">
        <v>40</v>
      </c>
      <c r="J87" t="s">
        <v>3</v>
      </c>
      <c r="K87" t="s">
        <v>316</v>
      </c>
      <c r="L87">
        <v>608254</v>
      </c>
      <c r="N87">
        <v>1013</v>
      </c>
      <c r="O87" t="s">
        <v>317</v>
      </c>
      <c r="P87" t="s">
        <v>317</v>
      </c>
      <c r="Q87">
        <v>1</v>
      </c>
      <c r="X87">
        <v>0.114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3</v>
      </c>
      <c r="AG87">
        <v>0.114</v>
      </c>
      <c r="AH87">
        <v>2</v>
      </c>
      <c r="AI87">
        <v>64924432</v>
      </c>
      <c r="AJ87">
        <v>65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ROW(Source!A76)</f>
        <v>76</v>
      </c>
      <c r="B88">
        <v>64924436</v>
      </c>
      <c r="C88">
        <v>64924430</v>
      </c>
      <c r="D88">
        <v>29172479</v>
      </c>
      <c r="E88">
        <v>1</v>
      </c>
      <c r="F88">
        <v>1</v>
      </c>
      <c r="G88">
        <v>1</v>
      </c>
      <c r="H88">
        <v>2</v>
      </c>
      <c r="I88" t="s">
        <v>341</v>
      </c>
      <c r="J88" t="s">
        <v>342</v>
      </c>
      <c r="K88" t="s">
        <v>343</v>
      </c>
      <c r="L88">
        <v>1368</v>
      </c>
      <c r="N88">
        <v>1011</v>
      </c>
      <c r="O88" t="s">
        <v>321</v>
      </c>
      <c r="P88" t="s">
        <v>321</v>
      </c>
      <c r="Q88">
        <v>1</v>
      </c>
      <c r="X88">
        <v>0.114</v>
      </c>
      <c r="Y88">
        <v>0</v>
      </c>
      <c r="Z88">
        <v>99.89</v>
      </c>
      <c r="AA88">
        <v>10.06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0.114</v>
      </c>
      <c r="AH88">
        <v>2</v>
      </c>
      <c r="AI88">
        <v>64924433</v>
      </c>
      <c r="AJ88">
        <v>66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ROW(Source!A77)</f>
        <v>77</v>
      </c>
      <c r="B89">
        <v>64924439</v>
      </c>
      <c r="C89">
        <v>64924437</v>
      </c>
      <c r="D89">
        <v>29174925</v>
      </c>
      <c r="E89">
        <v>1</v>
      </c>
      <c r="F89">
        <v>1</v>
      </c>
      <c r="G89">
        <v>1</v>
      </c>
      <c r="H89">
        <v>2</v>
      </c>
      <c r="I89" t="s">
        <v>344</v>
      </c>
      <c r="J89" t="s">
        <v>345</v>
      </c>
      <c r="K89" t="s">
        <v>346</v>
      </c>
      <c r="L89">
        <v>1368</v>
      </c>
      <c r="N89">
        <v>1011</v>
      </c>
      <c r="O89" t="s">
        <v>321</v>
      </c>
      <c r="P89" t="s">
        <v>321</v>
      </c>
      <c r="Q89">
        <v>1</v>
      </c>
      <c r="X89">
        <v>0.14699999999999999</v>
      </c>
      <c r="Y89">
        <v>0</v>
      </c>
      <c r="Z89">
        <v>112.47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0.14699999999999999</v>
      </c>
      <c r="AH89">
        <v>2</v>
      </c>
      <c r="AI89">
        <v>64924438</v>
      </c>
      <c r="AJ89">
        <v>67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ROW(Source!A78)</f>
        <v>78</v>
      </c>
      <c r="B90">
        <v>64924439</v>
      </c>
      <c r="C90">
        <v>64924437</v>
      </c>
      <c r="D90">
        <v>29174925</v>
      </c>
      <c r="E90">
        <v>1</v>
      </c>
      <c r="F90">
        <v>1</v>
      </c>
      <c r="G90">
        <v>1</v>
      </c>
      <c r="H90">
        <v>2</v>
      </c>
      <c r="I90" t="s">
        <v>344</v>
      </c>
      <c r="J90" t="s">
        <v>345</v>
      </c>
      <c r="K90" t="s">
        <v>346</v>
      </c>
      <c r="L90">
        <v>1368</v>
      </c>
      <c r="N90">
        <v>1011</v>
      </c>
      <c r="O90" t="s">
        <v>321</v>
      </c>
      <c r="P90" t="s">
        <v>321</v>
      </c>
      <c r="Q90">
        <v>1</v>
      </c>
      <c r="X90">
        <v>0.14699999999999999</v>
      </c>
      <c r="Y90">
        <v>0</v>
      </c>
      <c r="Z90">
        <v>112.47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0.14699999999999999</v>
      </c>
      <c r="AH90">
        <v>2</v>
      </c>
      <c r="AI90">
        <v>64924438</v>
      </c>
      <c r="AJ90">
        <v>68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ROW(Source!A79)</f>
        <v>79</v>
      </c>
      <c r="B91">
        <v>64924444</v>
      </c>
      <c r="C91">
        <v>64924440</v>
      </c>
      <c r="D91">
        <v>18406804</v>
      </c>
      <c r="E91">
        <v>1</v>
      </c>
      <c r="F91">
        <v>1</v>
      </c>
      <c r="G91">
        <v>1</v>
      </c>
      <c r="H91">
        <v>1</v>
      </c>
      <c r="I91" t="s">
        <v>339</v>
      </c>
      <c r="J91" t="s">
        <v>3</v>
      </c>
      <c r="K91" t="s">
        <v>340</v>
      </c>
      <c r="L91">
        <v>1369</v>
      </c>
      <c r="N91">
        <v>1013</v>
      </c>
      <c r="O91" t="s">
        <v>315</v>
      </c>
      <c r="P91" t="s">
        <v>315</v>
      </c>
      <c r="Q91">
        <v>1</v>
      </c>
      <c r="X91">
        <v>0.114</v>
      </c>
      <c r="Y91">
        <v>0</v>
      </c>
      <c r="Z91">
        <v>0</v>
      </c>
      <c r="AA91">
        <v>0</v>
      </c>
      <c r="AB91">
        <v>7.8</v>
      </c>
      <c r="AC91">
        <v>0</v>
      </c>
      <c r="AD91">
        <v>1</v>
      </c>
      <c r="AE91">
        <v>1</v>
      </c>
      <c r="AF91" t="s">
        <v>3</v>
      </c>
      <c r="AG91">
        <v>0.114</v>
      </c>
      <c r="AH91">
        <v>2</v>
      </c>
      <c r="AI91">
        <v>64924441</v>
      </c>
      <c r="AJ91">
        <v>69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ROW(Source!A79)</f>
        <v>79</v>
      </c>
      <c r="B92">
        <v>64924445</v>
      </c>
      <c r="C92">
        <v>64924440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40</v>
      </c>
      <c r="J92" t="s">
        <v>3</v>
      </c>
      <c r="K92" t="s">
        <v>316</v>
      </c>
      <c r="L92">
        <v>608254</v>
      </c>
      <c r="N92">
        <v>1013</v>
      </c>
      <c r="O92" t="s">
        <v>317</v>
      </c>
      <c r="P92" t="s">
        <v>317</v>
      </c>
      <c r="Q92">
        <v>1</v>
      </c>
      <c r="X92">
        <v>0.114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0.114</v>
      </c>
      <c r="AH92">
        <v>2</v>
      </c>
      <c r="AI92">
        <v>64924442</v>
      </c>
      <c r="AJ92">
        <v>70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ROW(Source!A79)</f>
        <v>79</v>
      </c>
      <c r="B93">
        <v>64924446</v>
      </c>
      <c r="C93">
        <v>64924440</v>
      </c>
      <c r="D93">
        <v>29172479</v>
      </c>
      <c r="E93">
        <v>1</v>
      </c>
      <c r="F93">
        <v>1</v>
      </c>
      <c r="G93">
        <v>1</v>
      </c>
      <c r="H93">
        <v>2</v>
      </c>
      <c r="I93" t="s">
        <v>341</v>
      </c>
      <c r="J93" t="s">
        <v>342</v>
      </c>
      <c r="K93" t="s">
        <v>343</v>
      </c>
      <c r="L93">
        <v>1368</v>
      </c>
      <c r="N93">
        <v>1011</v>
      </c>
      <c r="O93" t="s">
        <v>321</v>
      </c>
      <c r="P93" t="s">
        <v>321</v>
      </c>
      <c r="Q93">
        <v>1</v>
      </c>
      <c r="X93">
        <v>0.114</v>
      </c>
      <c r="Y93">
        <v>0</v>
      </c>
      <c r="Z93">
        <v>99.89</v>
      </c>
      <c r="AA93">
        <v>10.06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0.114</v>
      </c>
      <c r="AH93">
        <v>2</v>
      </c>
      <c r="AI93">
        <v>64924443</v>
      </c>
      <c r="AJ93">
        <v>71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ROW(Source!A80)</f>
        <v>80</v>
      </c>
      <c r="B94">
        <v>64924444</v>
      </c>
      <c r="C94">
        <v>64924440</v>
      </c>
      <c r="D94">
        <v>18406804</v>
      </c>
      <c r="E94">
        <v>1</v>
      </c>
      <c r="F94">
        <v>1</v>
      </c>
      <c r="G94">
        <v>1</v>
      </c>
      <c r="H94">
        <v>1</v>
      </c>
      <c r="I94" t="s">
        <v>339</v>
      </c>
      <c r="J94" t="s">
        <v>3</v>
      </c>
      <c r="K94" t="s">
        <v>340</v>
      </c>
      <c r="L94">
        <v>1369</v>
      </c>
      <c r="N94">
        <v>1013</v>
      </c>
      <c r="O94" t="s">
        <v>315</v>
      </c>
      <c r="P94" t="s">
        <v>315</v>
      </c>
      <c r="Q94">
        <v>1</v>
      </c>
      <c r="X94">
        <v>0.114</v>
      </c>
      <c r="Y94">
        <v>0</v>
      </c>
      <c r="Z94">
        <v>0</v>
      </c>
      <c r="AA94">
        <v>0</v>
      </c>
      <c r="AB94">
        <v>7.8</v>
      </c>
      <c r="AC94">
        <v>0</v>
      </c>
      <c r="AD94">
        <v>1</v>
      </c>
      <c r="AE94">
        <v>1</v>
      </c>
      <c r="AF94" t="s">
        <v>3</v>
      </c>
      <c r="AG94">
        <v>0.114</v>
      </c>
      <c r="AH94">
        <v>2</v>
      </c>
      <c r="AI94">
        <v>64924441</v>
      </c>
      <c r="AJ94">
        <v>72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ROW(Source!A80)</f>
        <v>80</v>
      </c>
      <c r="B95">
        <v>64924445</v>
      </c>
      <c r="C95">
        <v>64924440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40</v>
      </c>
      <c r="J95" t="s">
        <v>3</v>
      </c>
      <c r="K95" t="s">
        <v>316</v>
      </c>
      <c r="L95">
        <v>608254</v>
      </c>
      <c r="N95">
        <v>1013</v>
      </c>
      <c r="O95" t="s">
        <v>317</v>
      </c>
      <c r="P95" t="s">
        <v>317</v>
      </c>
      <c r="Q95">
        <v>1</v>
      </c>
      <c r="X95">
        <v>0.114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3</v>
      </c>
      <c r="AG95">
        <v>0.114</v>
      </c>
      <c r="AH95">
        <v>2</v>
      </c>
      <c r="AI95">
        <v>64924442</v>
      </c>
      <c r="AJ95">
        <v>73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ROW(Source!A80)</f>
        <v>80</v>
      </c>
      <c r="B96">
        <v>64924446</v>
      </c>
      <c r="C96">
        <v>64924440</v>
      </c>
      <c r="D96">
        <v>29172479</v>
      </c>
      <c r="E96">
        <v>1</v>
      </c>
      <c r="F96">
        <v>1</v>
      </c>
      <c r="G96">
        <v>1</v>
      </c>
      <c r="H96">
        <v>2</v>
      </c>
      <c r="I96" t="s">
        <v>341</v>
      </c>
      <c r="J96" t="s">
        <v>342</v>
      </c>
      <c r="K96" t="s">
        <v>343</v>
      </c>
      <c r="L96">
        <v>1368</v>
      </c>
      <c r="N96">
        <v>1011</v>
      </c>
      <c r="O96" t="s">
        <v>321</v>
      </c>
      <c r="P96" t="s">
        <v>321</v>
      </c>
      <c r="Q96">
        <v>1</v>
      </c>
      <c r="X96">
        <v>0.114</v>
      </c>
      <c r="Y96">
        <v>0</v>
      </c>
      <c r="Z96">
        <v>99.89</v>
      </c>
      <c r="AA96">
        <v>10.06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0.114</v>
      </c>
      <c r="AH96">
        <v>2</v>
      </c>
      <c r="AI96">
        <v>64924443</v>
      </c>
      <c r="AJ96">
        <v>74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ROW(Source!A116)</f>
        <v>116</v>
      </c>
      <c r="B97">
        <v>64924456</v>
      </c>
      <c r="C97">
        <v>64924447</v>
      </c>
      <c r="D97">
        <v>18416200</v>
      </c>
      <c r="E97">
        <v>1</v>
      </c>
      <c r="F97">
        <v>1</v>
      </c>
      <c r="G97">
        <v>1</v>
      </c>
      <c r="H97">
        <v>1</v>
      </c>
      <c r="I97" t="s">
        <v>313</v>
      </c>
      <c r="J97" t="s">
        <v>3</v>
      </c>
      <c r="K97" t="s">
        <v>314</v>
      </c>
      <c r="L97">
        <v>1369</v>
      </c>
      <c r="N97">
        <v>1013</v>
      </c>
      <c r="O97" t="s">
        <v>315</v>
      </c>
      <c r="P97" t="s">
        <v>315</v>
      </c>
      <c r="Q97">
        <v>1</v>
      </c>
      <c r="X97">
        <v>147.78</v>
      </c>
      <c r="Y97">
        <v>0</v>
      </c>
      <c r="Z97">
        <v>0</v>
      </c>
      <c r="AA97">
        <v>0</v>
      </c>
      <c r="AB97">
        <v>9.76</v>
      </c>
      <c r="AC97">
        <v>0</v>
      </c>
      <c r="AD97">
        <v>1</v>
      </c>
      <c r="AE97">
        <v>1</v>
      </c>
      <c r="AF97" t="s">
        <v>33</v>
      </c>
      <c r="AG97">
        <v>110.83500000000001</v>
      </c>
      <c r="AH97">
        <v>2</v>
      </c>
      <c r="AI97">
        <v>64924448</v>
      </c>
      <c r="AJ97">
        <v>75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ROW(Source!A116)</f>
        <v>116</v>
      </c>
      <c r="B98">
        <v>64924457</v>
      </c>
      <c r="C98">
        <v>64924447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40</v>
      </c>
      <c r="J98" t="s">
        <v>3</v>
      </c>
      <c r="K98" t="s">
        <v>316</v>
      </c>
      <c r="L98">
        <v>608254</v>
      </c>
      <c r="N98">
        <v>1013</v>
      </c>
      <c r="O98" t="s">
        <v>317</v>
      </c>
      <c r="P98" t="s">
        <v>317</v>
      </c>
      <c r="Q98">
        <v>1</v>
      </c>
      <c r="X98">
        <v>27.69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33</v>
      </c>
      <c r="AG98">
        <v>20.767500000000002</v>
      </c>
      <c r="AH98">
        <v>2</v>
      </c>
      <c r="AI98">
        <v>64924449</v>
      </c>
      <c r="AJ98">
        <v>76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ROW(Source!A116)</f>
        <v>116</v>
      </c>
      <c r="B99">
        <v>64924458</v>
      </c>
      <c r="C99">
        <v>64924447</v>
      </c>
      <c r="D99">
        <v>29172562</v>
      </c>
      <c r="E99">
        <v>1</v>
      </c>
      <c r="F99">
        <v>1</v>
      </c>
      <c r="G99">
        <v>1</v>
      </c>
      <c r="H99">
        <v>2</v>
      </c>
      <c r="I99" t="s">
        <v>318</v>
      </c>
      <c r="J99" t="s">
        <v>319</v>
      </c>
      <c r="K99" t="s">
        <v>320</v>
      </c>
      <c r="L99">
        <v>1368</v>
      </c>
      <c r="N99">
        <v>1011</v>
      </c>
      <c r="O99" t="s">
        <v>321</v>
      </c>
      <c r="P99" t="s">
        <v>321</v>
      </c>
      <c r="Q99">
        <v>1</v>
      </c>
      <c r="X99">
        <v>18.510000000000002</v>
      </c>
      <c r="Y99">
        <v>0</v>
      </c>
      <c r="Z99">
        <v>245.27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33</v>
      </c>
      <c r="AG99">
        <v>13.8825</v>
      </c>
      <c r="AH99">
        <v>2</v>
      </c>
      <c r="AI99">
        <v>64924450</v>
      </c>
      <c r="AJ99">
        <v>77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ROW(Source!A116)</f>
        <v>116</v>
      </c>
      <c r="B100">
        <v>64924459</v>
      </c>
      <c r="C100">
        <v>64924447</v>
      </c>
      <c r="D100">
        <v>29173724</v>
      </c>
      <c r="E100">
        <v>1</v>
      </c>
      <c r="F100">
        <v>1</v>
      </c>
      <c r="G100">
        <v>1</v>
      </c>
      <c r="H100">
        <v>2</v>
      </c>
      <c r="I100" t="s">
        <v>322</v>
      </c>
      <c r="J100" t="s">
        <v>323</v>
      </c>
      <c r="K100" t="s">
        <v>324</v>
      </c>
      <c r="L100">
        <v>1368</v>
      </c>
      <c r="N100">
        <v>1011</v>
      </c>
      <c r="O100" t="s">
        <v>321</v>
      </c>
      <c r="P100" t="s">
        <v>321</v>
      </c>
      <c r="Q100">
        <v>1</v>
      </c>
      <c r="X100">
        <v>9.18</v>
      </c>
      <c r="Y100">
        <v>0</v>
      </c>
      <c r="Z100">
        <v>147.43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33</v>
      </c>
      <c r="AG100">
        <v>6.8849999999999998</v>
      </c>
      <c r="AH100">
        <v>2</v>
      </c>
      <c r="AI100">
        <v>64924451</v>
      </c>
      <c r="AJ100">
        <v>78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ROW(Source!A116)</f>
        <v>116</v>
      </c>
      <c r="B101">
        <v>64924460</v>
      </c>
      <c r="C101">
        <v>64924447</v>
      </c>
      <c r="D101">
        <v>29173727</v>
      </c>
      <c r="E101">
        <v>1</v>
      </c>
      <c r="F101">
        <v>1</v>
      </c>
      <c r="G101">
        <v>1</v>
      </c>
      <c r="H101">
        <v>2</v>
      </c>
      <c r="I101" t="s">
        <v>325</v>
      </c>
      <c r="J101" t="s">
        <v>326</v>
      </c>
      <c r="K101" t="s">
        <v>327</v>
      </c>
      <c r="L101">
        <v>1368</v>
      </c>
      <c r="N101">
        <v>1011</v>
      </c>
      <c r="O101" t="s">
        <v>321</v>
      </c>
      <c r="P101" t="s">
        <v>321</v>
      </c>
      <c r="Q101">
        <v>1</v>
      </c>
      <c r="X101">
        <v>1.51</v>
      </c>
      <c r="Y101">
        <v>0</v>
      </c>
      <c r="Z101">
        <v>17.14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33</v>
      </c>
      <c r="AG101">
        <v>1.1325000000000001</v>
      </c>
      <c r="AH101">
        <v>2</v>
      </c>
      <c r="AI101">
        <v>64924452</v>
      </c>
      <c r="AJ101">
        <v>79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ROW(Source!A116)</f>
        <v>116</v>
      </c>
      <c r="B102">
        <v>64924461</v>
      </c>
      <c r="C102">
        <v>64924447</v>
      </c>
      <c r="D102">
        <v>29174689</v>
      </c>
      <c r="E102">
        <v>1</v>
      </c>
      <c r="F102">
        <v>1</v>
      </c>
      <c r="G102">
        <v>1</v>
      </c>
      <c r="H102">
        <v>2</v>
      </c>
      <c r="I102" t="s">
        <v>328</v>
      </c>
      <c r="J102" t="s">
        <v>329</v>
      </c>
      <c r="K102" t="s">
        <v>330</v>
      </c>
      <c r="L102">
        <v>1368</v>
      </c>
      <c r="N102">
        <v>1011</v>
      </c>
      <c r="O102" t="s">
        <v>321</v>
      </c>
      <c r="P102" t="s">
        <v>321</v>
      </c>
      <c r="Q102">
        <v>1</v>
      </c>
      <c r="X102">
        <v>11.38</v>
      </c>
      <c r="Y102">
        <v>0</v>
      </c>
      <c r="Z102">
        <v>1.1100000000000001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33</v>
      </c>
      <c r="AG102">
        <v>8.5350000000000001</v>
      </c>
      <c r="AH102">
        <v>2</v>
      </c>
      <c r="AI102">
        <v>64924453</v>
      </c>
      <c r="AJ102">
        <v>80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ROW(Source!A116)</f>
        <v>116</v>
      </c>
      <c r="B103">
        <v>64924462</v>
      </c>
      <c r="C103">
        <v>64924447</v>
      </c>
      <c r="D103">
        <v>29174914</v>
      </c>
      <c r="E103">
        <v>1</v>
      </c>
      <c r="F103">
        <v>1</v>
      </c>
      <c r="G103">
        <v>1</v>
      </c>
      <c r="H103">
        <v>2</v>
      </c>
      <c r="I103" t="s">
        <v>331</v>
      </c>
      <c r="J103" t="s">
        <v>332</v>
      </c>
      <c r="K103" t="s">
        <v>333</v>
      </c>
      <c r="L103">
        <v>1368</v>
      </c>
      <c r="N103">
        <v>1011</v>
      </c>
      <c r="O103" t="s">
        <v>321</v>
      </c>
      <c r="P103" t="s">
        <v>321</v>
      </c>
      <c r="Q103">
        <v>1</v>
      </c>
      <c r="X103">
        <v>3.84</v>
      </c>
      <c r="Y103">
        <v>0</v>
      </c>
      <c r="Z103">
        <v>105.42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33</v>
      </c>
      <c r="AG103">
        <v>2.88</v>
      </c>
      <c r="AH103">
        <v>2</v>
      </c>
      <c r="AI103">
        <v>64924454</v>
      </c>
      <c r="AJ103">
        <v>81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ROW(Source!A116)</f>
        <v>116</v>
      </c>
      <c r="B104">
        <v>64924463</v>
      </c>
      <c r="C104">
        <v>64924447</v>
      </c>
      <c r="D104">
        <v>29174954</v>
      </c>
      <c r="E104">
        <v>1</v>
      </c>
      <c r="F104">
        <v>1</v>
      </c>
      <c r="G104">
        <v>1</v>
      </c>
      <c r="H104">
        <v>2</v>
      </c>
      <c r="I104" t="s">
        <v>334</v>
      </c>
      <c r="J104" t="s">
        <v>335</v>
      </c>
      <c r="K104" t="s">
        <v>336</v>
      </c>
      <c r="L104">
        <v>1368</v>
      </c>
      <c r="N104">
        <v>1011</v>
      </c>
      <c r="O104" t="s">
        <v>321</v>
      </c>
      <c r="P104" t="s">
        <v>321</v>
      </c>
      <c r="Q104">
        <v>1</v>
      </c>
      <c r="X104">
        <v>21.04</v>
      </c>
      <c r="Y104">
        <v>0</v>
      </c>
      <c r="Z104">
        <v>214.93</v>
      </c>
      <c r="AA104">
        <v>13.5</v>
      </c>
      <c r="AB104">
        <v>0</v>
      </c>
      <c r="AC104">
        <v>0</v>
      </c>
      <c r="AD104">
        <v>1</v>
      </c>
      <c r="AE104">
        <v>0</v>
      </c>
      <c r="AF104" t="s">
        <v>33</v>
      </c>
      <c r="AG104">
        <v>15.78</v>
      </c>
      <c r="AH104">
        <v>2</v>
      </c>
      <c r="AI104">
        <v>64924455</v>
      </c>
      <c r="AJ104">
        <v>82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ROW(Source!A116)</f>
        <v>116</v>
      </c>
      <c r="B105">
        <v>64924464</v>
      </c>
      <c r="C105">
        <v>64924447</v>
      </c>
      <c r="D105">
        <v>29113900</v>
      </c>
      <c r="E105">
        <v>1</v>
      </c>
      <c r="F105">
        <v>1</v>
      </c>
      <c r="G105">
        <v>1</v>
      </c>
      <c r="H105">
        <v>3</v>
      </c>
      <c r="I105" t="s">
        <v>433</v>
      </c>
      <c r="J105" t="s">
        <v>434</v>
      </c>
      <c r="K105" t="s">
        <v>435</v>
      </c>
      <c r="L105">
        <v>1035</v>
      </c>
      <c r="N105">
        <v>1013</v>
      </c>
      <c r="O105" t="s">
        <v>436</v>
      </c>
      <c r="P105" t="s">
        <v>436</v>
      </c>
      <c r="Q105">
        <v>1</v>
      </c>
      <c r="X105">
        <v>0</v>
      </c>
      <c r="Y105">
        <v>66.39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ROW(Source!A116)</f>
        <v>116</v>
      </c>
      <c r="B106">
        <v>64924465</v>
      </c>
      <c r="C106">
        <v>64924447</v>
      </c>
      <c r="D106">
        <v>29121459</v>
      </c>
      <c r="E106">
        <v>1</v>
      </c>
      <c r="F106">
        <v>1</v>
      </c>
      <c r="G106">
        <v>1</v>
      </c>
      <c r="H106">
        <v>3</v>
      </c>
      <c r="I106" t="s">
        <v>437</v>
      </c>
      <c r="J106" t="s">
        <v>438</v>
      </c>
      <c r="K106" t="s">
        <v>439</v>
      </c>
      <c r="L106">
        <v>1348</v>
      </c>
      <c r="N106">
        <v>1009</v>
      </c>
      <c r="O106" t="s">
        <v>364</v>
      </c>
      <c r="P106" t="s">
        <v>364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ROW(Source!A116)</f>
        <v>116</v>
      </c>
      <c r="B107">
        <v>64924466</v>
      </c>
      <c r="C107">
        <v>64924447</v>
      </c>
      <c r="D107">
        <v>29121740</v>
      </c>
      <c r="E107">
        <v>1</v>
      </c>
      <c r="F107">
        <v>1</v>
      </c>
      <c r="G107">
        <v>1</v>
      </c>
      <c r="H107">
        <v>3</v>
      </c>
      <c r="I107" t="s">
        <v>440</v>
      </c>
      <c r="J107" t="s">
        <v>441</v>
      </c>
      <c r="K107" t="s">
        <v>442</v>
      </c>
      <c r="L107">
        <v>1348</v>
      </c>
      <c r="N107">
        <v>1009</v>
      </c>
      <c r="O107" t="s">
        <v>364</v>
      </c>
      <c r="P107" t="s">
        <v>364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ROW(Source!A116)</f>
        <v>116</v>
      </c>
      <c r="B108">
        <v>64924467</v>
      </c>
      <c r="C108">
        <v>64924447</v>
      </c>
      <c r="D108">
        <v>29155661</v>
      </c>
      <c r="E108">
        <v>1</v>
      </c>
      <c r="F108">
        <v>1</v>
      </c>
      <c r="G108">
        <v>1</v>
      </c>
      <c r="H108">
        <v>3</v>
      </c>
      <c r="I108" t="s">
        <v>443</v>
      </c>
      <c r="J108" t="s">
        <v>444</v>
      </c>
      <c r="K108" t="s">
        <v>445</v>
      </c>
      <c r="L108">
        <v>1348</v>
      </c>
      <c r="N108">
        <v>1009</v>
      </c>
      <c r="O108" t="s">
        <v>364</v>
      </c>
      <c r="P108" t="s">
        <v>364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ROW(Source!A117)</f>
        <v>117</v>
      </c>
      <c r="B109">
        <v>64924456</v>
      </c>
      <c r="C109">
        <v>64924447</v>
      </c>
      <c r="D109">
        <v>18416200</v>
      </c>
      <c r="E109">
        <v>1</v>
      </c>
      <c r="F109">
        <v>1</v>
      </c>
      <c r="G109">
        <v>1</v>
      </c>
      <c r="H109">
        <v>1</v>
      </c>
      <c r="I109" t="s">
        <v>313</v>
      </c>
      <c r="J109" t="s">
        <v>3</v>
      </c>
      <c r="K109" t="s">
        <v>314</v>
      </c>
      <c r="L109">
        <v>1369</v>
      </c>
      <c r="N109">
        <v>1013</v>
      </c>
      <c r="O109" t="s">
        <v>315</v>
      </c>
      <c r="P109" t="s">
        <v>315</v>
      </c>
      <c r="Q109">
        <v>1</v>
      </c>
      <c r="X109">
        <v>147.78</v>
      </c>
      <c r="Y109">
        <v>0</v>
      </c>
      <c r="Z109">
        <v>0</v>
      </c>
      <c r="AA109">
        <v>0</v>
      </c>
      <c r="AB109">
        <v>9.76</v>
      </c>
      <c r="AC109">
        <v>0</v>
      </c>
      <c r="AD109">
        <v>1</v>
      </c>
      <c r="AE109">
        <v>1</v>
      </c>
      <c r="AF109" t="s">
        <v>33</v>
      </c>
      <c r="AG109">
        <v>110.83500000000001</v>
      </c>
      <c r="AH109">
        <v>2</v>
      </c>
      <c r="AI109">
        <v>64924448</v>
      </c>
      <c r="AJ109">
        <v>83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ROW(Source!A117)</f>
        <v>117</v>
      </c>
      <c r="B110">
        <v>64924457</v>
      </c>
      <c r="C110">
        <v>64924447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40</v>
      </c>
      <c r="J110" t="s">
        <v>3</v>
      </c>
      <c r="K110" t="s">
        <v>316</v>
      </c>
      <c r="L110">
        <v>608254</v>
      </c>
      <c r="N110">
        <v>1013</v>
      </c>
      <c r="O110" t="s">
        <v>317</v>
      </c>
      <c r="P110" t="s">
        <v>317</v>
      </c>
      <c r="Q110">
        <v>1</v>
      </c>
      <c r="X110">
        <v>27.69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33</v>
      </c>
      <c r="AG110">
        <v>20.767500000000002</v>
      </c>
      <c r="AH110">
        <v>2</v>
      </c>
      <c r="AI110">
        <v>64924449</v>
      </c>
      <c r="AJ110">
        <v>84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ROW(Source!A117)</f>
        <v>117</v>
      </c>
      <c r="B111">
        <v>64924458</v>
      </c>
      <c r="C111">
        <v>64924447</v>
      </c>
      <c r="D111">
        <v>29172562</v>
      </c>
      <c r="E111">
        <v>1</v>
      </c>
      <c r="F111">
        <v>1</v>
      </c>
      <c r="G111">
        <v>1</v>
      </c>
      <c r="H111">
        <v>2</v>
      </c>
      <c r="I111" t="s">
        <v>318</v>
      </c>
      <c r="J111" t="s">
        <v>319</v>
      </c>
      <c r="K111" t="s">
        <v>320</v>
      </c>
      <c r="L111">
        <v>1368</v>
      </c>
      <c r="N111">
        <v>1011</v>
      </c>
      <c r="O111" t="s">
        <v>321</v>
      </c>
      <c r="P111" t="s">
        <v>321</v>
      </c>
      <c r="Q111">
        <v>1</v>
      </c>
      <c r="X111">
        <v>18.510000000000002</v>
      </c>
      <c r="Y111">
        <v>0</v>
      </c>
      <c r="Z111">
        <v>245.27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33</v>
      </c>
      <c r="AG111">
        <v>13.8825</v>
      </c>
      <c r="AH111">
        <v>2</v>
      </c>
      <c r="AI111">
        <v>64924450</v>
      </c>
      <c r="AJ111">
        <v>85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ROW(Source!A117)</f>
        <v>117</v>
      </c>
      <c r="B112">
        <v>64924459</v>
      </c>
      <c r="C112">
        <v>64924447</v>
      </c>
      <c r="D112">
        <v>29173724</v>
      </c>
      <c r="E112">
        <v>1</v>
      </c>
      <c r="F112">
        <v>1</v>
      </c>
      <c r="G112">
        <v>1</v>
      </c>
      <c r="H112">
        <v>2</v>
      </c>
      <c r="I112" t="s">
        <v>322</v>
      </c>
      <c r="J112" t="s">
        <v>323</v>
      </c>
      <c r="K112" t="s">
        <v>324</v>
      </c>
      <c r="L112">
        <v>1368</v>
      </c>
      <c r="N112">
        <v>1011</v>
      </c>
      <c r="O112" t="s">
        <v>321</v>
      </c>
      <c r="P112" t="s">
        <v>321</v>
      </c>
      <c r="Q112">
        <v>1</v>
      </c>
      <c r="X112">
        <v>9.18</v>
      </c>
      <c r="Y112">
        <v>0</v>
      </c>
      <c r="Z112">
        <v>147.43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33</v>
      </c>
      <c r="AG112">
        <v>6.8849999999999998</v>
      </c>
      <c r="AH112">
        <v>2</v>
      </c>
      <c r="AI112">
        <v>64924451</v>
      </c>
      <c r="AJ112">
        <v>86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ROW(Source!A117)</f>
        <v>117</v>
      </c>
      <c r="B113">
        <v>64924460</v>
      </c>
      <c r="C113">
        <v>64924447</v>
      </c>
      <c r="D113">
        <v>29173727</v>
      </c>
      <c r="E113">
        <v>1</v>
      </c>
      <c r="F113">
        <v>1</v>
      </c>
      <c r="G113">
        <v>1</v>
      </c>
      <c r="H113">
        <v>2</v>
      </c>
      <c r="I113" t="s">
        <v>325</v>
      </c>
      <c r="J113" t="s">
        <v>326</v>
      </c>
      <c r="K113" t="s">
        <v>327</v>
      </c>
      <c r="L113">
        <v>1368</v>
      </c>
      <c r="N113">
        <v>1011</v>
      </c>
      <c r="O113" t="s">
        <v>321</v>
      </c>
      <c r="P113" t="s">
        <v>321</v>
      </c>
      <c r="Q113">
        <v>1</v>
      </c>
      <c r="X113">
        <v>1.51</v>
      </c>
      <c r="Y113">
        <v>0</v>
      </c>
      <c r="Z113">
        <v>17.14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33</v>
      </c>
      <c r="AG113">
        <v>1.1325000000000001</v>
      </c>
      <c r="AH113">
        <v>2</v>
      </c>
      <c r="AI113">
        <v>64924452</v>
      </c>
      <c r="AJ113">
        <v>87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ROW(Source!A117)</f>
        <v>117</v>
      </c>
      <c r="B114">
        <v>64924461</v>
      </c>
      <c r="C114">
        <v>64924447</v>
      </c>
      <c r="D114">
        <v>29174689</v>
      </c>
      <c r="E114">
        <v>1</v>
      </c>
      <c r="F114">
        <v>1</v>
      </c>
      <c r="G114">
        <v>1</v>
      </c>
      <c r="H114">
        <v>2</v>
      </c>
      <c r="I114" t="s">
        <v>328</v>
      </c>
      <c r="J114" t="s">
        <v>329</v>
      </c>
      <c r="K114" t="s">
        <v>330</v>
      </c>
      <c r="L114">
        <v>1368</v>
      </c>
      <c r="N114">
        <v>1011</v>
      </c>
      <c r="O114" t="s">
        <v>321</v>
      </c>
      <c r="P114" t="s">
        <v>321</v>
      </c>
      <c r="Q114">
        <v>1</v>
      </c>
      <c r="X114">
        <v>11.38</v>
      </c>
      <c r="Y114">
        <v>0</v>
      </c>
      <c r="Z114">
        <v>1.1100000000000001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33</v>
      </c>
      <c r="AG114">
        <v>8.5350000000000001</v>
      </c>
      <c r="AH114">
        <v>2</v>
      </c>
      <c r="AI114">
        <v>64924453</v>
      </c>
      <c r="AJ114">
        <v>88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ROW(Source!A117)</f>
        <v>117</v>
      </c>
      <c r="B115">
        <v>64924462</v>
      </c>
      <c r="C115">
        <v>64924447</v>
      </c>
      <c r="D115">
        <v>29174914</v>
      </c>
      <c r="E115">
        <v>1</v>
      </c>
      <c r="F115">
        <v>1</v>
      </c>
      <c r="G115">
        <v>1</v>
      </c>
      <c r="H115">
        <v>2</v>
      </c>
      <c r="I115" t="s">
        <v>331</v>
      </c>
      <c r="J115" t="s">
        <v>332</v>
      </c>
      <c r="K115" t="s">
        <v>333</v>
      </c>
      <c r="L115">
        <v>1368</v>
      </c>
      <c r="N115">
        <v>1011</v>
      </c>
      <c r="O115" t="s">
        <v>321</v>
      </c>
      <c r="P115" t="s">
        <v>321</v>
      </c>
      <c r="Q115">
        <v>1</v>
      </c>
      <c r="X115">
        <v>3.84</v>
      </c>
      <c r="Y115">
        <v>0</v>
      </c>
      <c r="Z115">
        <v>105.42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33</v>
      </c>
      <c r="AG115">
        <v>2.88</v>
      </c>
      <c r="AH115">
        <v>2</v>
      </c>
      <c r="AI115">
        <v>64924454</v>
      </c>
      <c r="AJ115">
        <v>89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ROW(Source!A117)</f>
        <v>117</v>
      </c>
      <c r="B116">
        <v>64924463</v>
      </c>
      <c r="C116">
        <v>64924447</v>
      </c>
      <c r="D116">
        <v>29174954</v>
      </c>
      <c r="E116">
        <v>1</v>
      </c>
      <c r="F116">
        <v>1</v>
      </c>
      <c r="G116">
        <v>1</v>
      </c>
      <c r="H116">
        <v>2</v>
      </c>
      <c r="I116" t="s">
        <v>334</v>
      </c>
      <c r="J116" t="s">
        <v>335</v>
      </c>
      <c r="K116" t="s">
        <v>336</v>
      </c>
      <c r="L116">
        <v>1368</v>
      </c>
      <c r="N116">
        <v>1011</v>
      </c>
      <c r="O116" t="s">
        <v>321</v>
      </c>
      <c r="P116" t="s">
        <v>321</v>
      </c>
      <c r="Q116">
        <v>1</v>
      </c>
      <c r="X116">
        <v>21.04</v>
      </c>
      <c r="Y116">
        <v>0</v>
      </c>
      <c r="Z116">
        <v>214.93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33</v>
      </c>
      <c r="AG116">
        <v>15.78</v>
      </c>
      <c r="AH116">
        <v>2</v>
      </c>
      <c r="AI116">
        <v>64924455</v>
      </c>
      <c r="AJ116">
        <v>90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ROW(Source!A117)</f>
        <v>117</v>
      </c>
      <c r="B117">
        <v>64924464</v>
      </c>
      <c r="C117">
        <v>64924447</v>
      </c>
      <c r="D117">
        <v>29113900</v>
      </c>
      <c r="E117">
        <v>1</v>
      </c>
      <c r="F117">
        <v>1</v>
      </c>
      <c r="G117">
        <v>1</v>
      </c>
      <c r="H117">
        <v>3</v>
      </c>
      <c r="I117" t="s">
        <v>433</v>
      </c>
      <c r="J117" t="s">
        <v>434</v>
      </c>
      <c r="K117" t="s">
        <v>435</v>
      </c>
      <c r="L117">
        <v>1035</v>
      </c>
      <c r="N117">
        <v>1013</v>
      </c>
      <c r="O117" t="s">
        <v>436</v>
      </c>
      <c r="P117" t="s">
        <v>436</v>
      </c>
      <c r="Q117">
        <v>1</v>
      </c>
      <c r="X117">
        <v>0</v>
      </c>
      <c r="Y117">
        <v>66.39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ROW(Source!A117)</f>
        <v>117</v>
      </c>
      <c r="B118">
        <v>64924465</v>
      </c>
      <c r="C118">
        <v>64924447</v>
      </c>
      <c r="D118">
        <v>29121459</v>
      </c>
      <c r="E118">
        <v>1</v>
      </c>
      <c r="F118">
        <v>1</v>
      </c>
      <c r="G118">
        <v>1</v>
      </c>
      <c r="H118">
        <v>3</v>
      </c>
      <c r="I118" t="s">
        <v>437</v>
      </c>
      <c r="J118" t="s">
        <v>438</v>
      </c>
      <c r="K118" t="s">
        <v>439</v>
      </c>
      <c r="L118">
        <v>1348</v>
      </c>
      <c r="N118">
        <v>1009</v>
      </c>
      <c r="O118" t="s">
        <v>364</v>
      </c>
      <c r="P118" t="s">
        <v>364</v>
      </c>
      <c r="Q118">
        <v>1000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ROW(Source!A117)</f>
        <v>117</v>
      </c>
      <c r="B119">
        <v>64924466</v>
      </c>
      <c r="C119">
        <v>64924447</v>
      </c>
      <c r="D119">
        <v>29121740</v>
      </c>
      <c r="E119">
        <v>1</v>
      </c>
      <c r="F119">
        <v>1</v>
      </c>
      <c r="G119">
        <v>1</v>
      </c>
      <c r="H119">
        <v>3</v>
      </c>
      <c r="I119" t="s">
        <v>440</v>
      </c>
      <c r="J119" t="s">
        <v>441</v>
      </c>
      <c r="K119" t="s">
        <v>442</v>
      </c>
      <c r="L119">
        <v>1348</v>
      </c>
      <c r="N119">
        <v>1009</v>
      </c>
      <c r="O119" t="s">
        <v>364</v>
      </c>
      <c r="P119" t="s">
        <v>364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3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ROW(Source!A117)</f>
        <v>117</v>
      </c>
      <c r="B120">
        <v>64924467</v>
      </c>
      <c r="C120">
        <v>64924447</v>
      </c>
      <c r="D120">
        <v>29155661</v>
      </c>
      <c r="E120">
        <v>1</v>
      </c>
      <c r="F120">
        <v>1</v>
      </c>
      <c r="G120">
        <v>1</v>
      </c>
      <c r="H120">
        <v>3</v>
      </c>
      <c r="I120" t="s">
        <v>443</v>
      </c>
      <c r="J120" t="s">
        <v>444</v>
      </c>
      <c r="K120" t="s">
        <v>445</v>
      </c>
      <c r="L120">
        <v>1348</v>
      </c>
      <c r="N120">
        <v>1009</v>
      </c>
      <c r="O120" t="s">
        <v>364</v>
      </c>
      <c r="P120" t="s">
        <v>364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ROW(Source!A118)</f>
        <v>118</v>
      </c>
      <c r="B121">
        <v>64924472</v>
      </c>
      <c r="C121">
        <v>64924468</v>
      </c>
      <c r="D121">
        <v>18406804</v>
      </c>
      <c r="E121">
        <v>1</v>
      </c>
      <c r="F121">
        <v>1</v>
      </c>
      <c r="G121">
        <v>1</v>
      </c>
      <c r="H121">
        <v>1</v>
      </c>
      <c r="I121" t="s">
        <v>339</v>
      </c>
      <c r="J121" t="s">
        <v>3</v>
      </c>
      <c r="K121" t="s">
        <v>340</v>
      </c>
      <c r="L121">
        <v>1369</v>
      </c>
      <c r="N121">
        <v>1013</v>
      </c>
      <c r="O121" t="s">
        <v>315</v>
      </c>
      <c r="P121" t="s">
        <v>315</v>
      </c>
      <c r="Q121">
        <v>1</v>
      </c>
      <c r="X121">
        <v>0.28899999999999998</v>
      </c>
      <c r="Y121">
        <v>0</v>
      </c>
      <c r="Z121">
        <v>0</v>
      </c>
      <c r="AA121">
        <v>0</v>
      </c>
      <c r="AB121">
        <v>7.8</v>
      </c>
      <c r="AC121">
        <v>0</v>
      </c>
      <c r="AD121">
        <v>1</v>
      </c>
      <c r="AE121">
        <v>1</v>
      </c>
      <c r="AF121" t="s">
        <v>3</v>
      </c>
      <c r="AG121">
        <v>0.28899999999999998</v>
      </c>
      <c r="AH121">
        <v>2</v>
      </c>
      <c r="AI121">
        <v>64924469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ROW(Source!A118)</f>
        <v>118</v>
      </c>
      <c r="B122">
        <v>64924473</v>
      </c>
      <c r="C122">
        <v>64924468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40</v>
      </c>
      <c r="J122" t="s">
        <v>3</v>
      </c>
      <c r="K122" t="s">
        <v>316</v>
      </c>
      <c r="L122">
        <v>608254</v>
      </c>
      <c r="N122">
        <v>1013</v>
      </c>
      <c r="O122" t="s">
        <v>317</v>
      </c>
      <c r="P122" t="s">
        <v>317</v>
      </c>
      <c r="Q122">
        <v>1</v>
      </c>
      <c r="X122">
        <v>0.114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</v>
      </c>
      <c r="AG122">
        <v>0.114</v>
      </c>
      <c r="AH122">
        <v>2</v>
      </c>
      <c r="AI122">
        <v>64924470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ROW(Source!A118)</f>
        <v>118</v>
      </c>
      <c r="B123">
        <v>64924474</v>
      </c>
      <c r="C123">
        <v>64924468</v>
      </c>
      <c r="D123">
        <v>29172479</v>
      </c>
      <c r="E123">
        <v>1</v>
      </c>
      <c r="F123">
        <v>1</v>
      </c>
      <c r="G123">
        <v>1</v>
      </c>
      <c r="H123">
        <v>2</v>
      </c>
      <c r="I123" t="s">
        <v>341</v>
      </c>
      <c r="J123" t="s">
        <v>342</v>
      </c>
      <c r="K123" t="s">
        <v>343</v>
      </c>
      <c r="L123">
        <v>1368</v>
      </c>
      <c r="N123">
        <v>1011</v>
      </c>
      <c r="O123" t="s">
        <v>321</v>
      </c>
      <c r="P123" t="s">
        <v>321</v>
      </c>
      <c r="Q123">
        <v>1</v>
      </c>
      <c r="X123">
        <v>0.114</v>
      </c>
      <c r="Y123">
        <v>0</v>
      </c>
      <c r="Z123">
        <v>99.89</v>
      </c>
      <c r="AA123">
        <v>10.06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0.114</v>
      </c>
      <c r="AH123">
        <v>2</v>
      </c>
      <c r="AI123">
        <v>64924471</v>
      </c>
      <c r="AJ123">
        <v>93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ROW(Source!A119)</f>
        <v>119</v>
      </c>
      <c r="B124">
        <v>64924472</v>
      </c>
      <c r="C124">
        <v>64924468</v>
      </c>
      <c r="D124">
        <v>18406804</v>
      </c>
      <c r="E124">
        <v>1</v>
      </c>
      <c r="F124">
        <v>1</v>
      </c>
      <c r="G124">
        <v>1</v>
      </c>
      <c r="H124">
        <v>1</v>
      </c>
      <c r="I124" t="s">
        <v>339</v>
      </c>
      <c r="J124" t="s">
        <v>3</v>
      </c>
      <c r="K124" t="s">
        <v>340</v>
      </c>
      <c r="L124">
        <v>1369</v>
      </c>
      <c r="N124">
        <v>1013</v>
      </c>
      <c r="O124" t="s">
        <v>315</v>
      </c>
      <c r="P124" t="s">
        <v>315</v>
      </c>
      <c r="Q124">
        <v>1</v>
      </c>
      <c r="X124">
        <v>0.28899999999999998</v>
      </c>
      <c r="Y124">
        <v>0</v>
      </c>
      <c r="Z124">
        <v>0</v>
      </c>
      <c r="AA124">
        <v>0</v>
      </c>
      <c r="AB124">
        <v>7.8</v>
      </c>
      <c r="AC124">
        <v>0</v>
      </c>
      <c r="AD124">
        <v>1</v>
      </c>
      <c r="AE124">
        <v>1</v>
      </c>
      <c r="AF124" t="s">
        <v>3</v>
      </c>
      <c r="AG124">
        <v>0.28899999999999998</v>
      </c>
      <c r="AH124">
        <v>2</v>
      </c>
      <c r="AI124">
        <v>64924469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ROW(Source!A119)</f>
        <v>119</v>
      </c>
      <c r="B125">
        <v>64924473</v>
      </c>
      <c r="C125">
        <v>64924468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40</v>
      </c>
      <c r="J125" t="s">
        <v>3</v>
      </c>
      <c r="K125" t="s">
        <v>316</v>
      </c>
      <c r="L125">
        <v>608254</v>
      </c>
      <c r="N125">
        <v>1013</v>
      </c>
      <c r="O125" t="s">
        <v>317</v>
      </c>
      <c r="P125" t="s">
        <v>317</v>
      </c>
      <c r="Q125">
        <v>1</v>
      </c>
      <c r="X125">
        <v>0.114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</v>
      </c>
      <c r="AG125">
        <v>0.114</v>
      </c>
      <c r="AH125">
        <v>2</v>
      </c>
      <c r="AI125">
        <v>64924470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ROW(Source!A119)</f>
        <v>119</v>
      </c>
      <c r="B126">
        <v>64924474</v>
      </c>
      <c r="C126">
        <v>64924468</v>
      </c>
      <c r="D126">
        <v>29172479</v>
      </c>
      <c r="E126">
        <v>1</v>
      </c>
      <c r="F126">
        <v>1</v>
      </c>
      <c r="G126">
        <v>1</v>
      </c>
      <c r="H126">
        <v>2</v>
      </c>
      <c r="I126" t="s">
        <v>341</v>
      </c>
      <c r="J126" t="s">
        <v>342</v>
      </c>
      <c r="K126" t="s">
        <v>343</v>
      </c>
      <c r="L126">
        <v>1368</v>
      </c>
      <c r="N126">
        <v>1011</v>
      </c>
      <c r="O126" t="s">
        <v>321</v>
      </c>
      <c r="P126" t="s">
        <v>321</v>
      </c>
      <c r="Q126">
        <v>1</v>
      </c>
      <c r="X126">
        <v>0.114</v>
      </c>
      <c r="Y126">
        <v>0</v>
      </c>
      <c r="Z126">
        <v>99.89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0.114</v>
      </c>
      <c r="AH126">
        <v>2</v>
      </c>
      <c r="AI126">
        <v>64924471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ROW(Source!A120)</f>
        <v>120</v>
      </c>
      <c r="B127">
        <v>64924477</v>
      </c>
      <c r="C127">
        <v>64924475</v>
      </c>
      <c r="D127">
        <v>29174925</v>
      </c>
      <c r="E127">
        <v>1</v>
      </c>
      <c r="F127">
        <v>1</v>
      </c>
      <c r="G127">
        <v>1</v>
      </c>
      <c r="H127">
        <v>2</v>
      </c>
      <c r="I127" t="s">
        <v>344</v>
      </c>
      <c r="J127" t="s">
        <v>345</v>
      </c>
      <c r="K127" t="s">
        <v>346</v>
      </c>
      <c r="L127">
        <v>1368</v>
      </c>
      <c r="N127">
        <v>1011</v>
      </c>
      <c r="O127" t="s">
        <v>321</v>
      </c>
      <c r="P127" t="s">
        <v>321</v>
      </c>
      <c r="Q127">
        <v>1</v>
      </c>
      <c r="X127">
        <v>0.14699999999999999</v>
      </c>
      <c r="Y127">
        <v>0</v>
      </c>
      <c r="Z127">
        <v>112.47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0.14699999999999999</v>
      </c>
      <c r="AH127">
        <v>2</v>
      </c>
      <c r="AI127">
        <v>64924476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ROW(Source!A121)</f>
        <v>121</v>
      </c>
      <c r="B128">
        <v>64924477</v>
      </c>
      <c r="C128">
        <v>64924475</v>
      </c>
      <c r="D128">
        <v>29174925</v>
      </c>
      <c r="E128">
        <v>1</v>
      </c>
      <c r="F128">
        <v>1</v>
      </c>
      <c r="G128">
        <v>1</v>
      </c>
      <c r="H128">
        <v>2</v>
      </c>
      <c r="I128" t="s">
        <v>344</v>
      </c>
      <c r="J128" t="s">
        <v>345</v>
      </c>
      <c r="K128" t="s">
        <v>346</v>
      </c>
      <c r="L128">
        <v>1368</v>
      </c>
      <c r="N128">
        <v>1011</v>
      </c>
      <c r="O128" t="s">
        <v>321</v>
      </c>
      <c r="P128" t="s">
        <v>321</v>
      </c>
      <c r="Q128">
        <v>1</v>
      </c>
      <c r="X128">
        <v>0.14699999999999999</v>
      </c>
      <c r="Y128">
        <v>0</v>
      </c>
      <c r="Z128">
        <v>112.47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0.14699999999999999</v>
      </c>
      <c r="AH128">
        <v>2</v>
      </c>
      <c r="AI128">
        <v>64924476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ROW(Source!A122)</f>
        <v>122</v>
      </c>
      <c r="B129">
        <v>64924482</v>
      </c>
      <c r="C129">
        <v>64924478</v>
      </c>
      <c r="D129">
        <v>18406804</v>
      </c>
      <c r="E129">
        <v>1</v>
      </c>
      <c r="F129">
        <v>1</v>
      </c>
      <c r="G129">
        <v>1</v>
      </c>
      <c r="H129">
        <v>1</v>
      </c>
      <c r="I129" t="s">
        <v>339</v>
      </c>
      <c r="J129" t="s">
        <v>3</v>
      </c>
      <c r="K129" t="s">
        <v>340</v>
      </c>
      <c r="L129">
        <v>1369</v>
      </c>
      <c r="N129">
        <v>1013</v>
      </c>
      <c r="O129" t="s">
        <v>315</v>
      </c>
      <c r="P129" t="s">
        <v>315</v>
      </c>
      <c r="Q129">
        <v>1</v>
      </c>
      <c r="X129">
        <v>0.114</v>
      </c>
      <c r="Y129">
        <v>0</v>
      </c>
      <c r="Z129">
        <v>0</v>
      </c>
      <c r="AA129">
        <v>0</v>
      </c>
      <c r="AB129">
        <v>7.8</v>
      </c>
      <c r="AC129">
        <v>0</v>
      </c>
      <c r="AD129">
        <v>1</v>
      </c>
      <c r="AE129">
        <v>1</v>
      </c>
      <c r="AF129" t="s">
        <v>3</v>
      </c>
      <c r="AG129">
        <v>0.114</v>
      </c>
      <c r="AH129">
        <v>2</v>
      </c>
      <c r="AI129">
        <v>64924479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ROW(Source!A122)</f>
        <v>122</v>
      </c>
      <c r="B130">
        <v>64924483</v>
      </c>
      <c r="C130">
        <v>64924478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40</v>
      </c>
      <c r="J130" t="s">
        <v>3</v>
      </c>
      <c r="K130" t="s">
        <v>316</v>
      </c>
      <c r="L130">
        <v>608254</v>
      </c>
      <c r="N130">
        <v>1013</v>
      </c>
      <c r="O130" t="s">
        <v>317</v>
      </c>
      <c r="P130" t="s">
        <v>317</v>
      </c>
      <c r="Q130">
        <v>1</v>
      </c>
      <c r="X130">
        <v>0.114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0.114</v>
      </c>
      <c r="AH130">
        <v>2</v>
      </c>
      <c r="AI130">
        <v>64924480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ROW(Source!A122)</f>
        <v>122</v>
      </c>
      <c r="B131">
        <v>64924484</v>
      </c>
      <c r="C131">
        <v>64924478</v>
      </c>
      <c r="D131">
        <v>29172479</v>
      </c>
      <c r="E131">
        <v>1</v>
      </c>
      <c r="F131">
        <v>1</v>
      </c>
      <c r="G131">
        <v>1</v>
      </c>
      <c r="H131">
        <v>2</v>
      </c>
      <c r="I131" t="s">
        <v>341</v>
      </c>
      <c r="J131" t="s">
        <v>342</v>
      </c>
      <c r="K131" t="s">
        <v>343</v>
      </c>
      <c r="L131">
        <v>1368</v>
      </c>
      <c r="N131">
        <v>1011</v>
      </c>
      <c r="O131" t="s">
        <v>321</v>
      </c>
      <c r="P131" t="s">
        <v>321</v>
      </c>
      <c r="Q131">
        <v>1</v>
      </c>
      <c r="X131">
        <v>0.114</v>
      </c>
      <c r="Y131">
        <v>0</v>
      </c>
      <c r="Z131">
        <v>99.89</v>
      </c>
      <c r="AA131">
        <v>10.06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0.114</v>
      </c>
      <c r="AH131">
        <v>2</v>
      </c>
      <c r="AI131">
        <v>64924481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ROW(Source!A123)</f>
        <v>123</v>
      </c>
      <c r="B132">
        <v>64924482</v>
      </c>
      <c r="C132">
        <v>64924478</v>
      </c>
      <c r="D132">
        <v>18406804</v>
      </c>
      <c r="E132">
        <v>1</v>
      </c>
      <c r="F132">
        <v>1</v>
      </c>
      <c r="G132">
        <v>1</v>
      </c>
      <c r="H132">
        <v>1</v>
      </c>
      <c r="I132" t="s">
        <v>339</v>
      </c>
      <c r="J132" t="s">
        <v>3</v>
      </c>
      <c r="K132" t="s">
        <v>340</v>
      </c>
      <c r="L132">
        <v>1369</v>
      </c>
      <c r="N132">
        <v>1013</v>
      </c>
      <c r="O132" t="s">
        <v>315</v>
      </c>
      <c r="P132" t="s">
        <v>315</v>
      </c>
      <c r="Q132">
        <v>1</v>
      </c>
      <c r="X132">
        <v>0.114</v>
      </c>
      <c r="Y132">
        <v>0</v>
      </c>
      <c r="Z132">
        <v>0</v>
      </c>
      <c r="AA132">
        <v>0</v>
      </c>
      <c r="AB132">
        <v>7.8</v>
      </c>
      <c r="AC132">
        <v>0</v>
      </c>
      <c r="AD132">
        <v>1</v>
      </c>
      <c r="AE132">
        <v>1</v>
      </c>
      <c r="AF132" t="s">
        <v>3</v>
      </c>
      <c r="AG132">
        <v>0.114</v>
      </c>
      <c r="AH132">
        <v>2</v>
      </c>
      <c r="AI132">
        <v>64924479</v>
      </c>
      <c r="AJ132">
        <v>102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ROW(Source!A123)</f>
        <v>123</v>
      </c>
      <c r="B133">
        <v>64924483</v>
      </c>
      <c r="C133">
        <v>64924478</v>
      </c>
      <c r="D133">
        <v>121548</v>
      </c>
      <c r="E133">
        <v>1</v>
      </c>
      <c r="F133">
        <v>1</v>
      </c>
      <c r="G133">
        <v>1</v>
      </c>
      <c r="H133">
        <v>1</v>
      </c>
      <c r="I133" t="s">
        <v>40</v>
      </c>
      <c r="J133" t="s">
        <v>3</v>
      </c>
      <c r="K133" t="s">
        <v>316</v>
      </c>
      <c r="L133">
        <v>608254</v>
      </c>
      <c r="N133">
        <v>1013</v>
      </c>
      <c r="O133" t="s">
        <v>317</v>
      </c>
      <c r="P133" t="s">
        <v>317</v>
      </c>
      <c r="Q133">
        <v>1</v>
      </c>
      <c r="X133">
        <v>0.114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3</v>
      </c>
      <c r="AG133">
        <v>0.114</v>
      </c>
      <c r="AH133">
        <v>2</v>
      </c>
      <c r="AI133">
        <v>64924480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ROW(Source!A123)</f>
        <v>123</v>
      </c>
      <c r="B134">
        <v>64924484</v>
      </c>
      <c r="C134">
        <v>64924478</v>
      </c>
      <c r="D134">
        <v>29172479</v>
      </c>
      <c r="E134">
        <v>1</v>
      </c>
      <c r="F134">
        <v>1</v>
      </c>
      <c r="G134">
        <v>1</v>
      </c>
      <c r="H134">
        <v>2</v>
      </c>
      <c r="I134" t="s">
        <v>341</v>
      </c>
      <c r="J134" t="s">
        <v>342</v>
      </c>
      <c r="K134" t="s">
        <v>343</v>
      </c>
      <c r="L134">
        <v>1368</v>
      </c>
      <c r="N134">
        <v>1011</v>
      </c>
      <c r="O134" t="s">
        <v>321</v>
      </c>
      <c r="P134" t="s">
        <v>321</v>
      </c>
      <c r="Q134">
        <v>1</v>
      </c>
      <c r="X134">
        <v>0.114</v>
      </c>
      <c r="Y134">
        <v>0</v>
      </c>
      <c r="Z134">
        <v>99.89</v>
      </c>
      <c r="AA134">
        <v>10.06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0.114</v>
      </c>
      <c r="AH134">
        <v>2</v>
      </c>
      <c r="AI134">
        <v>64924481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ROW(Source!A159)</f>
        <v>159</v>
      </c>
      <c r="B135">
        <v>64963643</v>
      </c>
      <c r="C135">
        <v>64924485</v>
      </c>
      <c r="D135">
        <v>18413627</v>
      </c>
      <c r="E135">
        <v>1</v>
      </c>
      <c r="F135">
        <v>1</v>
      </c>
      <c r="G135">
        <v>1</v>
      </c>
      <c r="H135">
        <v>1</v>
      </c>
      <c r="I135" t="s">
        <v>449</v>
      </c>
      <c r="J135" t="s">
        <v>3</v>
      </c>
      <c r="K135" t="s">
        <v>450</v>
      </c>
      <c r="L135">
        <v>1369</v>
      </c>
      <c r="N135">
        <v>1013</v>
      </c>
      <c r="O135" t="s">
        <v>315</v>
      </c>
      <c r="P135" t="s">
        <v>315</v>
      </c>
      <c r="Q135">
        <v>1</v>
      </c>
      <c r="X135">
        <v>24.59</v>
      </c>
      <c r="Y135">
        <v>0</v>
      </c>
      <c r="Z135">
        <v>0</v>
      </c>
      <c r="AA135">
        <v>0</v>
      </c>
      <c r="AB135">
        <v>9.92</v>
      </c>
      <c r="AC135">
        <v>0</v>
      </c>
      <c r="AD135">
        <v>1</v>
      </c>
      <c r="AE135">
        <v>1</v>
      </c>
      <c r="AF135" t="s">
        <v>137</v>
      </c>
      <c r="AG135">
        <v>17.212999999999997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ROW(Source!A159)</f>
        <v>159</v>
      </c>
      <c r="B136">
        <v>64963644</v>
      </c>
      <c r="C136">
        <v>64924485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40</v>
      </c>
      <c r="J136" t="s">
        <v>3</v>
      </c>
      <c r="K136" t="s">
        <v>316</v>
      </c>
      <c r="L136">
        <v>608254</v>
      </c>
      <c r="N136">
        <v>1013</v>
      </c>
      <c r="O136" t="s">
        <v>317</v>
      </c>
      <c r="P136" t="s">
        <v>317</v>
      </c>
      <c r="Q136">
        <v>1</v>
      </c>
      <c r="X136">
        <v>7.2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137</v>
      </c>
      <c r="AG136">
        <v>5.04</v>
      </c>
      <c r="AH136">
        <v>2</v>
      </c>
      <c r="AI136">
        <v>64924487</v>
      </c>
      <c r="AJ136">
        <v>106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ROW(Source!A159)</f>
        <v>159</v>
      </c>
      <c r="B137">
        <v>64963645</v>
      </c>
      <c r="C137">
        <v>64924485</v>
      </c>
      <c r="D137">
        <v>29172380</v>
      </c>
      <c r="E137">
        <v>1</v>
      </c>
      <c r="F137">
        <v>1</v>
      </c>
      <c r="G137">
        <v>1</v>
      </c>
      <c r="H137">
        <v>2</v>
      </c>
      <c r="I137" t="s">
        <v>349</v>
      </c>
      <c r="J137" t="s">
        <v>350</v>
      </c>
      <c r="K137" t="s">
        <v>351</v>
      </c>
      <c r="L137">
        <v>1368</v>
      </c>
      <c r="N137">
        <v>1011</v>
      </c>
      <c r="O137" t="s">
        <v>321</v>
      </c>
      <c r="P137" t="s">
        <v>321</v>
      </c>
      <c r="Q137">
        <v>1</v>
      </c>
      <c r="X137">
        <v>0.72</v>
      </c>
      <c r="Y137">
        <v>0</v>
      </c>
      <c r="Z137">
        <v>163.49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137</v>
      </c>
      <c r="AG137">
        <v>0.504</v>
      </c>
      <c r="AH137">
        <v>2</v>
      </c>
      <c r="AI137">
        <v>64924488</v>
      </c>
      <c r="AJ137">
        <v>107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ROW(Source!A159)</f>
        <v>159</v>
      </c>
      <c r="B138">
        <v>64963646</v>
      </c>
      <c r="C138">
        <v>64924485</v>
      </c>
      <c r="D138">
        <v>29172497</v>
      </c>
      <c r="E138">
        <v>1</v>
      </c>
      <c r="F138">
        <v>1</v>
      </c>
      <c r="G138">
        <v>1</v>
      </c>
      <c r="H138">
        <v>2</v>
      </c>
      <c r="I138" t="s">
        <v>352</v>
      </c>
      <c r="J138" t="s">
        <v>353</v>
      </c>
      <c r="K138" t="s">
        <v>354</v>
      </c>
      <c r="L138">
        <v>1368</v>
      </c>
      <c r="N138">
        <v>1011</v>
      </c>
      <c r="O138" t="s">
        <v>321</v>
      </c>
      <c r="P138" t="s">
        <v>321</v>
      </c>
      <c r="Q138">
        <v>1</v>
      </c>
      <c r="X138">
        <v>2.78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137</v>
      </c>
      <c r="AG138">
        <v>1.9459999999999997</v>
      </c>
      <c r="AH138">
        <v>2</v>
      </c>
      <c r="AI138">
        <v>64924489</v>
      </c>
      <c r="AJ138">
        <v>108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ROW(Source!A159)</f>
        <v>159</v>
      </c>
      <c r="B139">
        <v>64963647</v>
      </c>
      <c r="C139">
        <v>64924485</v>
      </c>
      <c r="D139">
        <v>29172543</v>
      </c>
      <c r="E139">
        <v>1</v>
      </c>
      <c r="F139">
        <v>1</v>
      </c>
      <c r="G139">
        <v>1</v>
      </c>
      <c r="H139">
        <v>2</v>
      </c>
      <c r="I139" t="s">
        <v>355</v>
      </c>
      <c r="J139" t="s">
        <v>356</v>
      </c>
      <c r="K139" t="s">
        <v>357</v>
      </c>
      <c r="L139">
        <v>1368</v>
      </c>
      <c r="N139">
        <v>1011</v>
      </c>
      <c r="O139" t="s">
        <v>321</v>
      </c>
      <c r="P139" t="s">
        <v>321</v>
      </c>
      <c r="Q139">
        <v>1</v>
      </c>
      <c r="X139">
        <v>0.71</v>
      </c>
      <c r="Y139">
        <v>0</v>
      </c>
      <c r="Z139">
        <v>6.24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137</v>
      </c>
      <c r="AG139">
        <v>0.49699999999999994</v>
      </c>
      <c r="AH139">
        <v>2</v>
      </c>
      <c r="AI139">
        <v>64924490</v>
      </c>
      <c r="AJ139">
        <v>109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ROW(Source!A159)</f>
        <v>159</v>
      </c>
      <c r="B140">
        <v>64963648</v>
      </c>
      <c r="C140">
        <v>64924485</v>
      </c>
      <c r="D140">
        <v>29173718</v>
      </c>
      <c r="E140">
        <v>1</v>
      </c>
      <c r="F140">
        <v>1</v>
      </c>
      <c r="G140">
        <v>1</v>
      </c>
      <c r="H140">
        <v>2</v>
      </c>
      <c r="I140" t="s">
        <v>358</v>
      </c>
      <c r="J140" t="s">
        <v>359</v>
      </c>
      <c r="K140" t="s">
        <v>360</v>
      </c>
      <c r="L140">
        <v>1368</v>
      </c>
      <c r="N140">
        <v>1011</v>
      </c>
      <c r="O140" t="s">
        <v>321</v>
      </c>
      <c r="P140" t="s">
        <v>321</v>
      </c>
      <c r="Q140">
        <v>1</v>
      </c>
      <c r="X140">
        <v>2.79</v>
      </c>
      <c r="Y140">
        <v>0</v>
      </c>
      <c r="Z140">
        <v>69.84</v>
      </c>
      <c r="AA140">
        <v>11.6</v>
      </c>
      <c r="AB140">
        <v>0</v>
      </c>
      <c r="AC140">
        <v>0</v>
      </c>
      <c r="AD140">
        <v>1</v>
      </c>
      <c r="AE140">
        <v>0</v>
      </c>
      <c r="AF140" t="s">
        <v>137</v>
      </c>
      <c r="AG140">
        <v>1.9529999999999998</v>
      </c>
      <c r="AH140">
        <v>2</v>
      </c>
      <c r="AI140">
        <v>64924491</v>
      </c>
      <c r="AJ140">
        <v>110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ROW(Source!A159)</f>
        <v>159</v>
      </c>
      <c r="B141">
        <v>64963649</v>
      </c>
      <c r="C141">
        <v>64924485</v>
      </c>
      <c r="D141">
        <v>29173724</v>
      </c>
      <c r="E141">
        <v>1</v>
      </c>
      <c r="F141">
        <v>1</v>
      </c>
      <c r="G141">
        <v>1</v>
      </c>
      <c r="H141">
        <v>2</v>
      </c>
      <c r="I141" t="s">
        <v>322</v>
      </c>
      <c r="J141" t="s">
        <v>323</v>
      </c>
      <c r="K141" t="s">
        <v>324</v>
      </c>
      <c r="L141">
        <v>1368</v>
      </c>
      <c r="N141">
        <v>1011</v>
      </c>
      <c r="O141" t="s">
        <v>321</v>
      </c>
      <c r="P141" t="s">
        <v>321</v>
      </c>
      <c r="Q141">
        <v>1</v>
      </c>
      <c r="X141">
        <v>3.69</v>
      </c>
      <c r="Y141">
        <v>0</v>
      </c>
      <c r="Z141">
        <v>147.43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137</v>
      </c>
      <c r="AG141">
        <v>2.5829999999999997</v>
      </c>
      <c r="AH141">
        <v>2</v>
      </c>
      <c r="AI141">
        <v>64924492</v>
      </c>
      <c r="AJ141">
        <v>111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ROW(Source!A159)</f>
        <v>159</v>
      </c>
      <c r="B142">
        <v>64963650</v>
      </c>
      <c r="C142">
        <v>64924485</v>
      </c>
      <c r="D142">
        <v>29174954</v>
      </c>
      <c r="E142">
        <v>1</v>
      </c>
      <c r="F142">
        <v>1</v>
      </c>
      <c r="G142">
        <v>1</v>
      </c>
      <c r="H142">
        <v>2</v>
      </c>
      <c r="I142" t="s">
        <v>334</v>
      </c>
      <c r="J142" t="s">
        <v>335</v>
      </c>
      <c r="K142" t="s">
        <v>336</v>
      </c>
      <c r="L142">
        <v>1368</v>
      </c>
      <c r="N142">
        <v>1011</v>
      </c>
      <c r="O142" t="s">
        <v>321</v>
      </c>
      <c r="P142" t="s">
        <v>321</v>
      </c>
      <c r="Q142">
        <v>1</v>
      </c>
      <c r="X142">
        <v>1.55</v>
      </c>
      <c r="Y142">
        <v>0</v>
      </c>
      <c r="Z142">
        <v>214.93</v>
      </c>
      <c r="AA142">
        <v>13.5</v>
      </c>
      <c r="AB142">
        <v>0</v>
      </c>
      <c r="AC142">
        <v>0</v>
      </c>
      <c r="AD142">
        <v>1</v>
      </c>
      <c r="AE142">
        <v>0</v>
      </c>
      <c r="AF142" t="s">
        <v>137</v>
      </c>
      <c r="AG142">
        <v>1.085</v>
      </c>
      <c r="AH142">
        <v>2</v>
      </c>
      <c r="AI142">
        <v>64924493</v>
      </c>
      <c r="AJ142">
        <v>112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ROW(Source!A159)</f>
        <v>159</v>
      </c>
      <c r="B143">
        <v>64963651</v>
      </c>
      <c r="C143">
        <v>64924485</v>
      </c>
      <c r="D143">
        <v>29114247</v>
      </c>
      <c r="E143">
        <v>1</v>
      </c>
      <c r="F143">
        <v>1</v>
      </c>
      <c r="G143">
        <v>1</v>
      </c>
      <c r="H143">
        <v>3</v>
      </c>
      <c r="I143" t="s">
        <v>451</v>
      </c>
      <c r="J143" t="s">
        <v>452</v>
      </c>
      <c r="K143" t="s">
        <v>453</v>
      </c>
      <c r="L143">
        <v>1348</v>
      </c>
      <c r="N143">
        <v>1009</v>
      </c>
      <c r="O143" t="s">
        <v>364</v>
      </c>
      <c r="P143" t="s">
        <v>364</v>
      </c>
      <c r="Q143">
        <v>1000</v>
      </c>
      <c r="X143">
        <v>0</v>
      </c>
      <c r="Y143">
        <v>9040.01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136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ROW(Source!A159)</f>
        <v>159</v>
      </c>
      <c r="B144">
        <v>64963652</v>
      </c>
      <c r="C144">
        <v>64924485</v>
      </c>
      <c r="D144">
        <v>29121544</v>
      </c>
      <c r="E144">
        <v>1</v>
      </c>
      <c r="F144">
        <v>1</v>
      </c>
      <c r="G144">
        <v>1</v>
      </c>
      <c r="H144">
        <v>3</v>
      </c>
      <c r="I144" t="s">
        <v>454</v>
      </c>
      <c r="J144" t="s">
        <v>455</v>
      </c>
      <c r="K144" t="s">
        <v>456</v>
      </c>
      <c r="L144">
        <v>1354</v>
      </c>
      <c r="N144">
        <v>1010</v>
      </c>
      <c r="O144" t="s">
        <v>457</v>
      </c>
      <c r="P144" t="s">
        <v>457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136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ROW(Source!A159)</f>
        <v>159</v>
      </c>
      <c r="B145">
        <v>64963653</v>
      </c>
      <c r="C145">
        <v>64924485</v>
      </c>
      <c r="D145">
        <v>29129062</v>
      </c>
      <c r="E145">
        <v>1</v>
      </c>
      <c r="F145">
        <v>1</v>
      </c>
      <c r="G145">
        <v>1</v>
      </c>
      <c r="H145">
        <v>3</v>
      </c>
      <c r="I145" t="s">
        <v>361</v>
      </c>
      <c r="J145" t="s">
        <v>362</v>
      </c>
      <c r="K145" t="s">
        <v>363</v>
      </c>
      <c r="L145">
        <v>1348</v>
      </c>
      <c r="N145">
        <v>1009</v>
      </c>
      <c r="O145" t="s">
        <v>364</v>
      </c>
      <c r="P145" t="s">
        <v>364</v>
      </c>
      <c r="Q145">
        <v>1000</v>
      </c>
      <c r="X145">
        <v>1.03</v>
      </c>
      <c r="Y145">
        <v>9600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136</v>
      </c>
      <c r="AG145">
        <v>0</v>
      </c>
      <c r="AH145">
        <v>2</v>
      </c>
      <c r="AI145">
        <v>64924494</v>
      </c>
      <c r="AJ145">
        <v>113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ROW(Source!A160)</f>
        <v>160</v>
      </c>
      <c r="B146">
        <v>64963643</v>
      </c>
      <c r="C146">
        <v>64924485</v>
      </c>
      <c r="D146">
        <v>18413627</v>
      </c>
      <c r="E146">
        <v>1</v>
      </c>
      <c r="F146">
        <v>1</v>
      </c>
      <c r="G146">
        <v>1</v>
      </c>
      <c r="H146">
        <v>1</v>
      </c>
      <c r="I146" t="s">
        <v>449</v>
      </c>
      <c r="J146" t="s">
        <v>3</v>
      </c>
      <c r="K146" t="s">
        <v>450</v>
      </c>
      <c r="L146">
        <v>1369</v>
      </c>
      <c r="N146">
        <v>1013</v>
      </c>
      <c r="O146" t="s">
        <v>315</v>
      </c>
      <c r="P146" t="s">
        <v>315</v>
      </c>
      <c r="Q146">
        <v>1</v>
      </c>
      <c r="X146">
        <v>24.59</v>
      </c>
      <c r="Y146">
        <v>0</v>
      </c>
      <c r="Z146">
        <v>0</v>
      </c>
      <c r="AA146">
        <v>0</v>
      </c>
      <c r="AB146">
        <v>9.92</v>
      </c>
      <c r="AC146">
        <v>0</v>
      </c>
      <c r="AD146">
        <v>1</v>
      </c>
      <c r="AE146">
        <v>1</v>
      </c>
      <c r="AF146" t="s">
        <v>137</v>
      </c>
      <c r="AG146">
        <v>17.212999999999997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ROW(Source!A160)</f>
        <v>160</v>
      </c>
      <c r="B147">
        <v>64963644</v>
      </c>
      <c r="C147">
        <v>64924485</v>
      </c>
      <c r="D147">
        <v>121548</v>
      </c>
      <c r="E147">
        <v>1</v>
      </c>
      <c r="F147">
        <v>1</v>
      </c>
      <c r="G147">
        <v>1</v>
      </c>
      <c r="H147">
        <v>1</v>
      </c>
      <c r="I147" t="s">
        <v>40</v>
      </c>
      <c r="J147" t="s">
        <v>3</v>
      </c>
      <c r="K147" t="s">
        <v>316</v>
      </c>
      <c r="L147">
        <v>608254</v>
      </c>
      <c r="N147">
        <v>1013</v>
      </c>
      <c r="O147" t="s">
        <v>317</v>
      </c>
      <c r="P147" t="s">
        <v>317</v>
      </c>
      <c r="Q147">
        <v>1</v>
      </c>
      <c r="X147">
        <v>7.2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137</v>
      </c>
      <c r="AG147">
        <v>5.04</v>
      </c>
      <c r="AH147">
        <v>2</v>
      </c>
      <c r="AI147">
        <v>64924487</v>
      </c>
      <c r="AJ147">
        <v>115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ROW(Source!A160)</f>
        <v>160</v>
      </c>
      <c r="B148">
        <v>64963645</v>
      </c>
      <c r="C148">
        <v>64924485</v>
      </c>
      <c r="D148">
        <v>29172380</v>
      </c>
      <c r="E148">
        <v>1</v>
      </c>
      <c r="F148">
        <v>1</v>
      </c>
      <c r="G148">
        <v>1</v>
      </c>
      <c r="H148">
        <v>2</v>
      </c>
      <c r="I148" t="s">
        <v>349</v>
      </c>
      <c r="J148" t="s">
        <v>350</v>
      </c>
      <c r="K148" t="s">
        <v>351</v>
      </c>
      <c r="L148">
        <v>1368</v>
      </c>
      <c r="N148">
        <v>1011</v>
      </c>
      <c r="O148" t="s">
        <v>321</v>
      </c>
      <c r="P148" t="s">
        <v>321</v>
      </c>
      <c r="Q148">
        <v>1</v>
      </c>
      <c r="X148">
        <v>0.72</v>
      </c>
      <c r="Y148">
        <v>0</v>
      </c>
      <c r="Z148">
        <v>163.49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137</v>
      </c>
      <c r="AG148">
        <v>0.504</v>
      </c>
      <c r="AH148">
        <v>2</v>
      </c>
      <c r="AI148">
        <v>64924488</v>
      </c>
      <c r="AJ148">
        <v>116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ROW(Source!A160)</f>
        <v>160</v>
      </c>
      <c r="B149">
        <v>64963646</v>
      </c>
      <c r="C149">
        <v>64924485</v>
      </c>
      <c r="D149">
        <v>29172497</v>
      </c>
      <c r="E149">
        <v>1</v>
      </c>
      <c r="F149">
        <v>1</v>
      </c>
      <c r="G149">
        <v>1</v>
      </c>
      <c r="H149">
        <v>2</v>
      </c>
      <c r="I149" t="s">
        <v>352</v>
      </c>
      <c r="J149" t="s">
        <v>353</v>
      </c>
      <c r="K149" t="s">
        <v>354</v>
      </c>
      <c r="L149">
        <v>1368</v>
      </c>
      <c r="N149">
        <v>1011</v>
      </c>
      <c r="O149" t="s">
        <v>321</v>
      </c>
      <c r="P149" t="s">
        <v>321</v>
      </c>
      <c r="Q149">
        <v>1</v>
      </c>
      <c r="X149">
        <v>2.78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137</v>
      </c>
      <c r="AG149">
        <v>1.9459999999999997</v>
      </c>
      <c r="AH149">
        <v>2</v>
      </c>
      <c r="AI149">
        <v>64924489</v>
      </c>
      <c r="AJ149">
        <v>117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ROW(Source!A160)</f>
        <v>160</v>
      </c>
      <c r="B150">
        <v>64963647</v>
      </c>
      <c r="C150">
        <v>64924485</v>
      </c>
      <c r="D150">
        <v>29172543</v>
      </c>
      <c r="E150">
        <v>1</v>
      </c>
      <c r="F150">
        <v>1</v>
      </c>
      <c r="G150">
        <v>1</v>
      </c>
      <c r="H150">
        <v>2</v>
      </c>
      <c r="I150" t="s">
        <v>355</v>
      </c>
      <c r="J150" t="s">
        <v>356</v>
      </c>
      <c r="K150" t="s">
        <v>357</v>
      </c>
      <c r="L150">
        <v>1368</v>
      </c>
      <c r="N150">
        <v>1011</v>
      </c>
      <c r="O150" t="s">
        <v>321</v>
      </c>
      <c r="P150" t="s">
        <v>321</v>
      </c>
      <c r="Q150">
        <v>1</v>
      </c>
      <c r="X150">
        <v>0.71</v>
      </c>
      <c r="Y150">
        <v>0</v>
      </c>
      <c r="Z150">
        <v>6.24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137</v>
      </c>
      <c r="AG150">
        <v>0.49699999999999994</v>
      </c>
      <c r="AH150">
        <v>2</v>
      </c>
      <c r="AI150">
        <v>64924490</v>
      </c>
      <c r="AJ150">
        <v>118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ROW(Source!A160)</f>
        <v>160</v>
      </c>
      <c r="B151">
        <v>64963648</v>
      </c>
      <c r="C151">
        <v>64924485</v>
      </c>
      <c r="D151">
        <v>29173718</v>
      </c>
      <c r="E151">
        <v>1</v>
      </c>
      <c r="F151">
        <v>1</v>
      </c>
      <c r="G151">
        <v>1</v>
      </c>
      <c r="H151">
        <v>2</v>
      </c>
      <c r="I151" t="s">
        <v>358</v>
      </c>
      <c r="J151" t="s">
        <v>359</v>
      </c>
      <c r="K151" t="s">
        <v>360</v>
      </c>
      <c r="L151">
        <v>1368</v>
      </c>
      <c r="N151">
        <v>1011</v>
      </c>
      <c r="O151" t="s">
        <v>321</v>
      </c>
      <c r="P151" t="s">
        <v>321</v>
      </c>
      <c r="Q151">
        <v>1</v>
      </c>
      <c r="X151">
        <v>2.79</v>
      </c>
      <c r="Y151">
        <v>0</v>
      </c>
      <c r="Z151">
        <v>69.84</v>
      </c>
      <c r="AA151">
        <v>11.6</v>
      </c>
      <c r="AB151">
        <v>0</v>
      </c>
      <c r="AC151">
        <v>0</v>
      </c>
      <c r="AD151">
        <v>1</v>
      </c>
      <c r="AE151">
        <v>0</v>
      </c>
      <c r="AF151" t="s">
        <v>137</v>
      </c>
      <c r="AG151">
        <v>1.9529999999999998</v>
      </c>
      <c r="AH151">
        <v>2</v>
      </c>
      <c r="AI151">
        <v>64924491</v>
      </c>
      <c r="AJ151">
        <v>119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ROW(Source!A160)</f>
        <v>160</v>
      </c>
      <c r="B152">
        <v>64963649</v>
      </c>
      <c r="C152">
        <v>64924485</v>
      </c>
      <c r="D152">
        <v>29173724</v>
      </c>
      <c r="E152">
        <v>1</v>
      </c>
      <c r="F152">
        <v>1</v>
      </c>
      <c r="G152">
        <v>1</v>
      </c>
      <c r="H152">
        <v>2</v>
      </c>
      <c r="I152" t="s">
        <v>322</v>
      </c>
      <c r="J152" t="s">
        <v>323</v>
      </c>
      <c r="K152" t="s">
        <v>324</v>
      </c>
      <c r="L152">
        <v>1368</v>
      </c>
      <c r="N152">
        <v>1011</v>
      </c>
      <c r="O152" t="s">
        <v>321</v>
      </c>
      <c r="P152" t="s">
        <v>321</v>
      </c>
      <c r="Q152">
        <v>1</v>
      </c>
      <c r="X152">
        <v>3.69</v>
      </c>
      <c r="Y152">
        <v>0</v>
      </c>
      <c r="Z152">
        <v>147.43</v>
      </c>
      <c r="AA152">
        <v>11.6</v>
      </c>
      <c r="AB152">
        <v>0</v>
      </c>
      <c r="AC152">
        <v>0</v>
      </c>
      <c r="AD152">
        <v>1</v>
      </c>
      <c r="AE152">
        <v>0</v>
      </c>
      <c r="AF152" t="s">
        <v>137</v>
      </c>
      <c r="AG152">
        <v>2.5829999999999997</v>
      </c>
      <c r="AH152">
        <v>2</v>
      </c>
      <c r="AI152">
        <v>64924492</v>
      </c>
      <c r="AJ152">
        <v>120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ROW(Source!A160)</f>
        <v>160</v>
      </c>
      <c r="B153">
        <v>64963650</v>
      </c>
      <c r="C153">
        <v>64924485</v>
      </c>
      <c r="D153">
        <v>29174954</v>
      </c>
      <c r="E153">
        <v>1</v>
      </c>
      <c r="F153">
        <v>1</v>
      </c>
      <c r="G153">
        <v>1</v>
      </c>
      <c r="H153">
        <v>2</v>
      </c>
      <c r="I153" t="s">
        <v>334</v>
      </c>
      <c r="J153" t="s">
        <v>335</v>
      </c>
      <c r="K153" t="s">
        <v>336</v>
      </c>
      <c r="L153">
        <v>1368</v>
      </c>
      <c r="N153">
        <v>1011</v>
      </c>
      <c r="O153" t="s">
        <v>321</v>
      </c>
      <c r="P153" t="s">
        <v>321</v>
      </c>
      <c r="Q153">
        <v>1</v>
      </c>
      <c r="X153">
        <v>1.55</v>
      </c>
      <c r="Y153">
        <v>0</v>
      </c>
      <c r="Z153">
        <v>214.93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137</v>
      </c>
      <c r="AG153">
        <v>1.085</v>
      </c>
      <c r="AH153">
        <v>2</v>
      </c>
      <c r="AI153">
        <v>64924493</v>
      </c>
      <c r="AJ153">
        <v>121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ROW(Source!A160)</f>
        <v>160</v>
      </c>
      <c r="B154">
        <v>64963651</v>
      </c>
      <c r="C154">
        <v>64924485</v>
      </c>
      <c r="D154">
        <v>29114247</v>
      </c>
      <c r="E154">
        <v>1</v>
      </c>
      <c r="F154">
        <v>1</v>
      </c>
      <c r="G154">
        <v>1</v>
      </c>
      <c r="H154">
        <v>3</v>
      </c>
      <c r="I154" t="s">
        <v>451</v>
      </c>
      <c r="J154" t="s">
        <v>452</v>
      </c>
      <c r="K154" t="s">
        <v>453</v>
      </c>
      <c r="L154">
        <v>1348</v>
      </c>
      <c r="N154">
        <v>1009</v>
      </c>
      <c r="O154" t="s">
        <v>364</v>
      </c>
      <c r="P154" t="s">
        <v>364</v>
      </c>
      <c r="Q154">
        <v>1000</v>
      </c>
      <c r="X154">
        <v>0</v>
      </c>
      <c r="Y154">
        <v>9040.01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136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ROW(Source!A160)</f>
        <v>160</v>
      </c>
      <c r="B155">
        <v>64963652</v>
      </c>
      <c r="C155">
        <v>64924485</v>
      </c>
      <c r="D155">
        <v>29121544</v>
      </c>
      <c r="E155">
        <v>1</v>
      </c>
      <c r="F155">
        <v>1</v>
      </c>
      <c r="G155">
        <v>1</v>
      </c>
      <c r="H155">
        <v>3</v>
      </c>
      <c r="I155" t="s">
        <v>454</v>
      </c>
      <c r="J155" t="s">
        <v>455</v>
      </c>
      <c r="K155" t="s">
        <v>456</v>
      </c>
      <c r="L155">
        <v>1354</v>
      </c>
      <c r="N155">
        <v>1010</v>
      </c>
      <c r="O155" t="s">
        <v>457</v>
      </c>
      <c r="P155" t="s">
        <v>457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136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ROW(Source!A160)</f>
        <v>160</v>
      </c>
      <c r="B156">
        <v>64963653</v>
      </c>
      <c r="C156">
        <v>64924485</v>
      </c>
      <c r="D156">
        <v>29129062</v>
      </c>
      <c r="E156">
        <v>1</v>
      </c>
      <c r="F156">
        <v>1</v>
      </c>
      <c r="G156">
        <v>1</v>
      </c>
      <c r="H156">
        <v>3</v>
      </c>
      <c r="I156" t="s">
        <v>361</v>
      </c>
      <c r="J156" t="s">
        <v>362</v>
      </c>
      <c r="K156" t="s">
        <v>363</v>
      </c>
      <c r="L156">
        <v>1348</v>
      </c>
      <c r="N156">
        <v>1009</v>
      </c>
      <c r="O156" t="s">
        <v>364</v>
      </c>
      <c r="P156" t="s">
        <v>364</v>
      </c>
      <c r="Q156">
        <v>1000</v>
      </c>
      <c r="X156">
        <v>1.03</v>
      </c>
      <c r="Y156">
        <v>9600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136</v>
      </c>
      <c r="AG156">
        <v>0</v>
      </c>
      <c r="AH156">
        <v>2</v>
      </c>
      <c r="AI156">
        <v>64924494</v>
      </c>
      <c r="AJ156">
        <v>122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ROW(Source!A161)</f>
        <v>161</v>
      </c>
      <c r="B157">
        <v>64924510</v>
      </c>
      <c r="C157">
        <v>64924506</v>
      </c>
      <c r="D157">
        <v>18406804</v>
      </c>
      <c r="E157">
        <v>1</v>
      </c>
      <c r="F157">
        <v>1</v>
      </c>
      <c r="G157">
        <v>1</v>
      </c>
      <c r="H157">
        <v>1</v>
      </c>
      <c r="I157" t="s">
        <v>339</v>
      </c>
      <c r="J157" t="s">
        <v>3</v>
      </c>
      <c r="K157" t="s">
        <v>340</v>
      </c>
      <c r="L157">
        <v>1369</v>
      </c>
      <c r="N157">
        <v>1013</v>
      </c>
      <c r="O157" t="s">
        <v>315</v>
      </c>
      <c r="P157" t="s">
        <v>315</v>
      </c>
      <c r="Q157">
        <v>1</v>
      </c>
      <c r="X157">
        <v>0.11899999999999999</v>
      </c>
      <c r="Y157">
        <v>0</v>
      </c>
      <c r="Z157">
        <v>0</v>
      </c>
      <c r="AA157">
        <v>0</v>
      </c>
      <c r="AB157">
        <v>7.8</v>
      </c>
      <c r="AC157">
        <v>0</v>
      </c>
      <c r="AD157">
        <v>1</v>
      </c>
      <c r="AE157">
        <v>1</v>
      </c>
      <c r="AF157" t="s">
        <v>3</v>
      </c>
      <c r="AG157">
        <v>0.11899999999999999</v>
      </c>
      <c r="AH157">
        <v>2</v>
      </c>
      <c r="AI157">
        <v>64924507</v>
      </c>
      <c r="AJ157">
        <v>123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ROW(Source!A161)</f>
        <v>161</v>
      </c>
      <c r="B158">
        <v>64924511</v>
      </c>
      <c r="C158">
        <v>64924506</v>
      </c>
      <c r="D158">
        <v>121548</v>
      </c>
      <c r="E158">
        <v>1</v>
      </c>
      <c r="F158">
        <v>1</v>
      </c>
      <c r="G158">
        <v>1</v>
      </c>
      <c r="H158">
        <v>1</v>
      </c>
      <c r="I158" t="s">
        <v>40</v>
      </c>
      <c r="J158" t="s">
        <v>3</v>
      </c>
      <c r="K158" t="s">
        <v>316</v>
      </c>
      <c r="L158">
        <v>608254</v>
      </c>
      <c r="N158">
        <v>1013</v>
      </c>
      <c r="O158" t="s">
        <v>317</v>
      </c>
      <c r="P158" t="s">
        <v>317</v>
      </c>
      <c r="Q158">
        <v>1</v>
      </c>
      <c r="X158">
        <v>5.6000000000000001E-2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5.6000000000000001E-2</v>
      </c>
      <c r="AH158">
        <v>2</v>
      </c>
      <c r="AI158">
        <v>64924508</v>
      </c>
      <c r="AJ158">
        <v>124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ROW(Source!A161)</f>
        <v>161</v>
      </c>
      <c r="B159">
        <v>64924512</v>
      </c>
      <c r="C159">
        <v>64924506</v>
      </c>
      <c r="D159">
        <v>29172378</v>
      </c>
      <c r="E159">
        <v>1</v>
      </c>
      <c r="F159">
        <v>1</v>
      </c>
      <c r="G159">
        <v>1</v>
      </c>
      <c r="H159">
        <v>2</v>
      </c>
      <c r="I159" t="s">
        <v>365</v>
      </c>
      <c r="J159" t="s">
        <v>366</v>
      </c>
      <c r="K159" t="s">
        <v>367</v>
      </c>
      <c r="L159">
        <v>1368</v>
      </c>
      <c r="N159">
        <v>1011</v>
      </c>
      <c r="O159" t="s">
        <v>321</v>
      </c>
      <c r="P159" t="s">
        <v>321</v>
      </c>
      <c r="Q159">
        <v>1</v>
      </c>
      <c r="X159">
        <v>5.6000000000000001E-2</v>
      </c>
      <c r="Y159">
        <v>0</v>
      </c>
      <c r="Z159">
        <v>88.01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5.6000000000000001E-2</v>
      </c>
      <c r="AH159">
        <v>2</v>
      </c>
      <c r="AI159">
        <v>64924509</v>
      </c>
      <c r="AJ159">
        <v>125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ROW(Source!A162)</f>
        <v>162</v>
      </c>
      <c r="B160">
        <v>64924510</v>
      </c>
      <c r="C160">
        <v>64924506</v>
      </c>
      <c r="D160">
        <v>18406804</v>
      </c>
      <c r="E160">
        <v>1</v>
      </c>
      <c r="F160">
        <v>1</v>
      </c>
      <c r="G160">
        <v>1</v>
      </c>
      <c r="H160">
        <v>1</v>
      </c>
      <c r="I160" t="s">
        <v>339</v>
      </c>
      <c r="J160" t="s">
        <v>3</v>
      </c>
      <c r="K160" t="s">
        <v>340</v>
      </c>
      <c r="L160">
        <v>1369</v>
      </c>
      <c r="N160">
        <v>1013</v>
      </c>
      <c r="O160" t="s">
        <v>315</v>
      </c>
      <c r="P160" t="s">
        <v>315</v>
      </c>
      <c r="Q160">
        <v>1</v>
      </c>
      <c r="X160">
        <v>0.11899999999999999</v>
      </c>
      <c r="Y160">
        <v>0</v>
      </c>
      <c r="Z160">
        <v>0</v>
      </c>
      <c r="AA160">
        <v>0</v>
      </c>
      <c r="AB160">
        <v>7.8</v>
      </c>
      <c r="AC160">
        <v>0</v>
      </c>
      <c r="AD160">
        <v>1</v>
      </c>
      <c r="AE160">
        <v>1</v>
      </c>
      <c r="AF160" t="s">
        <v>3</v>
      </c>
      <c r="AG160">
        <v>0.11899999999999999</v>
      </c>
      <c r="AH160">
        <v>2</v>
      </c>
      <c r="AI160">
        <v>64924507</v>
      </c>
      <c r="AJ160">
        <v>126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ROW(Source!A162)</f>
        <v>162</v>
      </c>
      <c r="B161">
        <v>64924511</v>
      </c>
      <c r="C161">
        <v>64924506</v>
      </c>
      <c r="D161">
        <v>121548</v>
      </c>
      <c r="E161">
        <v>1</v>
      </c>
      <c r="F161">
        <v>1</v>
      </c>
      <c r="G161">
        <v>1</v>
      </c>
      <c r="H161">
        <v>1</v>
      </c>
      <c r="I161" t="s">
        <v>40</v>
      </c>
      <c r="J161" t="s">
        <v>3</v>
      </c>
      <c r="K161" t="s">
        <v>316</v>
      </c>
      <c r="L161">
        <v>608254</v>
      </c>
      <c r="N161">
        <v>1013</v>
      </c>
      <c r="O161" t="s">
        <v>317</v>
      </c>
      <c r="P161" t="s">
        <v>317</v>
      </c>
      <c r="Q161">
        <v>1</v>
      </c>
      <c r="X161">
        <v>5.6000000000000001E-2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3</v>
      </c>
      <c r="AG161">
        <v>5.6000000000000001E-2</v>
      </c>
      <c r="AH161">
        <v>2</v>
      </c>
      <c r="AI161">
        <v>64924508</v>
      </c>
      <c r="AJ161">
        <v>127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ROW(Source!A162)</f>
        <v>162</v>
      </c>
      <c r="B162">
        <v>64924512</v>
      </c>
      <c r="C162">
        <v>64924506</v>
      </c>
      <c r="D162">
        <v>29172378</v>
      </c>
      <c r="E162">
        <v>1</v>
      </c>
      <c r="F162">
        <v>1</v>
      </c>
      <c r="G162">
        <v>1</v>
      </c>
      <c r="H162">
        <v>2</v>
      </c>
      <c r="I162" t="s">
        <v>365</v>
      </c>
      <c r="J162" t="s">
        <v>366</v>
      </c>
      <c r="K162" t="s">
        <v>367</v>
      </c>
      <c r="L162">
        <v>1368</v>
      </c>
      <c r="N162">
        <v>1011</v>
      </c>
      <c r="O162" t="s">
        <v>321</v>
      </c>
      <c r="P162" t="s">
        <v>321</v>
      </c>
      <c r="Q162">
        <v>1</v>
      </c>
      <c r="X162">
        <v>5.6000000000000001E-2</v>
      </c>
      <c r="Y162">
        <v>0</v>
      </c>
      <c r="Z162">
        <v>88.01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5.6000000000000001E-2</v>
      </c>
      <c r="AH162">
        <v>2</v>
      </c>
      <c r="AI162">
        <v>64924509</v>
      </c>
      <c r="AJ162">
        <v>128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ROW(Source!A163)</f>
        <v>163</v>
      </c>
      <c r="B163">
        <v>64924515</v>
      </c>
      <c r="C163">
        <v>64924513</v>
      </c>
      <c r="D163">
        <v>29174925</v>
      </c>
      <c r="E163">
        <v>1</v>
      </c>
      <c r="F163">
        <v>1</v>
      </c>
      <c r="G163">
        <v>1</v>
      </c>
      <c r="H163">
        <v>2</v>
      </c>
      <c r="I163" t="s">
        <v>344</v>
      </c>
      <c r="J163" t="s">
        <v>345</v>
      </c>
      <c r="K163" t="s">
        <v>346</v>
      </c>
      <c r="L163">
        <v>1368</v>
      </c>
      <c r="N163">
        <v>1011</v>
      </c>
      <c r="O163" t="s">
        <v>321</v>
      </c>
      <c r="P163" t="s">
        <v>321</v>
      </c>
      <c r="Q163">
        <v>1</v>
      </c>
      <c r="X163">
        <v>0.14699999999999999</v>
      </c>
      <c r="Y163">
        <v>0</v>
      </c>
      <c r="Z163">
        <v>112.47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0.14699999999999999</v>
      </c>
      <c r="AH163">
        <v>2</v>
      </c>
      <c r="AI163">
        <v>64924514</v>
      </c>
      <c r="AJ163">
        <v>129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ROW(Source!A164)</f>
        <v>164</v>
      </c>
      <c r="B164">
        <v>64924515</v>
      </c>
      <c r="C164">
        <v>64924513</v>
      </c>
      <c r="D164">
        <v>29174925</v>
      </c>
      <c r="E164">
        <v>1</v>
      </c>
      <c r="F164">
        <v>1</v>
      </c>
      <c r="G164">
        <v>1</v>
      </c>
      <c r="H164">
        <v>2</v>
      </c>
      <c r="I164" t="s">
        <v>344</v>
      </c>
      <c r="J164" t="s">
        <v>345</v>
      </c>
      <c r="K164" t="s">
        <v>346</v>
      </c>
      <c r="L164">
        <v>1368</v>
      </c>
      <c r="N164">
        <v>1011</v>
      </c>
      <c r="O164" t="s">
        <v>321</v>
      </c>
      <c r="P164" t="s">
        <v>321</v>
      </c>
      <c r="Q164">
        <v>1</v>
      </c>
      <c r="X164">
        <v>0.14699999999999999</v>
      </c>
      <c r="Y164">
        <v>0</v>
      </c>
      <c r="Z164">
        <v>112.47</v>
      </c>
      <c r="AA164">
        <v>13.5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0.14699999999999999</v>
      </c>
      <c r="AH164">
        <v>2</v>
      </c>
      <c r="AI164">
        <v>64924514</v>
      </c>
      <c r="AJ164">
        <v>130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ROW(Source!A165)</f>
        <v>165</v>
      </c>
      <c r="B165">
        <v>64924520</v>
      </c>
      <c r="C165">
        <v>64924516</v>
      </c>
      <c r="D165">
        <v>18406804</v>
      </c>
      <c r="E165">
        <v>1</v>
      </c>
      <c r="F165">
        <v>1</v>
      </c>
      <c r="G165">
        <v>1</v>
      </c>
      <c r="H165">
        <v>1</v>
      </c>
      <c r="I165" t="s">
        <v>339</v>
      </c>
      <c r="J165" t="s">
        <v>3</v>
      </c>
      <c r="K165" t="s">
        <v>340</v>
      </c>
      <c r="L165">
        <v>1369</v>
      </c>
      <c r="N165">
        <v>1013</v>
      </c>
      <c r="O165" t="s">
        <v>315</v>
      </c>
      <c r="P165" t="s">
        <v>315</v>
      </c>
      <c r="Q165">
        <v>1</v>
      </c>
      <c r="X165">
        <v>0.11899999999999999</v>
      </c>
      <c r="Y165">
        <v>0</v>
      </c>
      <c r="Z165">
        <v>0</v>
      </c>
      <c r="AA165">
        <v>0</v>
      </c>
      <c r="AB165">
        <v>7.8</v>
      </c>
      <c r="AC165">
        <v>0</v>
      </c>
      <c r="AD165">
        <v>1</v>
      </c>
      <c r="AE165">
        <v>1</v>
      </c>
      <c r="AF165" t="s">
        <v>3</v>
      </c>
      <c r="AG165">
        <v>0.11899999999999999</v>
      </c>
      <c r="AH165">
        <v>2</v>
      </c>
      <c r="AI165">
        <v>64924517</v>
      </c>
      <c r="AJ165">
        <v>131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ROW(Source!A165)</f>
        <v>165</v>
      </c>
      <c r="B166">
        <v>64924521</v>
      </c>
      <c r="C166">
        <v>64924516</v>
      </c>
      <c r="D166">
        <v>121548</v>
      </c>
      <c r="E166">
        <v>1</v>
      </c>
      <c r="F166">
        <v>1</v>
      </c>
      <c r="G166">
        <v>1</v>
      </c>
      <c r="H166">
        <v>1</v>
      </c>
      <c r="I166" t="s">
        <v>40</v>
      </c>
      <c r="J166" t="s">
        <v>3</v>
      </c>
      <c r="K166" t="s">
        <v>316</v>
      </c>
      <c r="L166">
        <v>608254</v>
      </c>
      <c r="N166">
        <v>1013</v>
      </c>
      <c r="O166" t="s">
        <v>317</v>
      </c>
      <c r="P166" t="s">
        <v>317</v>
      </c>
      <c r="Q166">
        <v>1</v>
      </c>
      <c r="X166">
        <v>5.6000000000000001E-2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5.6000000000000001E-2</v>
      </c>
      <c r="AH166">
        <v>2</v>
      </c>
      <c r="AI166">
        <v>64924518</v>
      </c>
      <c r="AJ166">
        <v>132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ROW(Source!A165)</f>
        <v>165</v>
      </c>
      <c r="B167">
        <v>64924522</v>
      </c>
      <c r="C167">
        <v>64924516</v>
      </c>
      <c r="D167">
        <v>29172378</v>
      </c>
      <c r="E167">
        <v>1</v>
      </c>
      <c r="F167">
        <v>1</v>
      </c>
      <c r="G167">
        <v>1</v>
      </c>
      <c r="H167">
        <v>2</v>
      </c>
      <c r="I167" t="s">
        <v>365</v>
      </c>
      <c r="J167" t="s">
        <v>366</v>
      </c>
      <c r="K167" t="s">
        <v>367</v>
      </c>
      <c r="L167">
        <v>1368</v>
      </c>
      <c r="N167">
        <v>1011</v>
      </c>
      <c r="O167" t="s">
        <v>321</v>
      </c>
      <c r="P167" t="s">
        <v>321</v>
      </c>
      <c r="Q167">
        <v>1</v>
      </c>
      <c r="X167">
        <v>5.6000000000000001E-2</v>
      </c>
      <c r="Y167">
        <v>0</v>
      </c>
      <c r="Z167">
        <v>88.01</v>
      </c>
      <c r="AA167">
        <v>11.6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5.6000000000000001E-2</v>
      </c>
      <c r="AH167">
        <v>2</v>
      </c>
      <c r="AI167">
        <v>64924519</v>
      </c>
      <c r="AJ167">
        <v>133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ROW(Source!A166)</f>
        <v>166</v>
      </c>
      <c r="B168">
        <v>64924520</v>
      </c>
      <c r="C168">
        <v>64924516</v>
      </c>
      <c r="D168">
        <v>18406804</v>
      </c>
      <c r="E168">
        <v>1</v>
      </c>
      <c r="F168">
        <v>1</v>
      </c>
      <c r="G168">
        <v>1</v>
      </c>
      <c r="H168">
        <v>1</v>
      </c>
      <c r="I168" t="s">
        <v>339</v>
      </c>
      <c r="J168" t="s">
        <v>3</v>
      </c>
      <c r="K168" t="s">
        <v>340</v>
      </c>
      <c r="L168">
        <v>1369</v>
      </c>
      <c r="N168">
        <v>1013</v>
      </c>
      <c r="O168" t="s">
        <v>315</v>
      </c>
      <c r="P168" t="s">
        <v>315</v>
      </c>
      <c r="Q168">
        <v>1</v>
      </c>
      <c r="X168">
        <v>0.11899999999999999</v>
      </c>
      <c r="Y168">
        <v>0</v>
      </c>
      <c r="Z168">
        <v>0</v>
      </c>
      <c r="AA168">
        <v>0</v>
      </c>
      <c r="AB168">
        <v>7.8</v>
      </c>
      <c r="AC168">
        <v>0</v>
      </c>
      <c r="AD168">
        <v>1</v>
      </c>
      <c r="AE168">
        <v>1</v>
      </c>
      <c r="AF168" t="s">
        <v>3</v>
      </c>
      <c r="AG168">
        <v>0.11899999999999999</v>
      </c>
      <c r="AH168">
        <v>2</v>
      </c>
      <c r="AI168">
        <v>64924517</v>
      </c>
      <c r="AJ168">
        <v>134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ROW(Source!A166)</f>
        <v>166</v>
      </c>
      <c r="B169">
        <v>64924521</v>
      </c>
      <c r="C169">
        <v>64924516</v>
      </c>
      <c r="D169">
        <v>121548</v>
      </c>
      <c r="E169">
        <v>1</v>
      </c>
      <c r="F169">
        <v>1</v>
      </c>
      <c r="G169">
        <v>1</v>
      </c>
      <c r="H169">
        <v>1</v>
      </c>
      <c r="I169" t="s">
        <v>40</v>
      </c>
      <c r="J169" t="s">
        <v>3</v>
      </c>
      <c r="K169" t="s">
        <v>316</v>
      </c>
      <c r="L169">
        <v>608254</v>
      </c>
      <c r="N169">
        <v>1013</v>
      </c>
      <c r="O169" t="s">
        <v>317</v>
      </c>
      <c r="P169" t="s">
        <v>317</v>
      </c>
      <c r="Q169">
        <v>1</v>
      </c>
      <c r="X169">
        <v>5.6000000000000001E-2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5.6000000000000001E-2</v>
      </c>
      <c r="AH169">
        <v>2</v>
      </c>
      <c r="AI169">
        <v>64924518</v>
      </c>
      <c r="AJ169">
        <v>135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ROW(Source!A166)</f>
        <v>166</v>
      </c>
      <c r="B170">
        <v>64924522</v>
      </c>
      <c r="C170">
        <v>64924516</v>
      </c>
      <c r="D170">
        <v>29172378</v>
      </c>
      <c r="E170">
        <v>1</v>
      </c>
      <c r="F170">
        <v>1</v>
      </c>
      <c r="G170">
        <v>1</v>
      </c>
      <c r="H170">
        <v>2</v>
      </c>
      <c r="I170" t="s">
        <v>365</v>
      </c>
      <c r="J170" t="s">
        <v>366</v>
      </c>
      <c r="K170" t="s">
        <v>367</v>
      </c>
      <c r="L170">
        <v>1368</v>
      </c>
      <c r="N170">
        <v>1011</v>
      </c>
      <c r="O170" t="s">
        <v>321</v>
      </c>
      <c r="P170" t="s">
        <v>321</v>
      </c>
      <c r="Q170">
        <v>1</v>
      </c>
      <c r="X170">
        <v>5.6000000000000001E-2</v>
      </c>
      <c r="Y170">
        <v>0</v>
      </c>
      <c r="Z170">
        <v>88.01</v>
      </c>
      <c r="AA170">
        <v>11.6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5.6000000000000001E-2</v>
      </c>
      <c r="AH170">
        <v>2</v>
      </c>
      <c r="AI170">
        <v>64924519</v>
      </c>
      <c r="AJ170">
        <v>136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ROW(Source!A202)</f>
        <v>202</v>
      </c>
      <c r="B171">
        <v>64924531</v>
      </c>
      <c r="C171">
        <v>64924523</v>
      </c>
      <c r="D171">
        <v>18410631</v>
      </c>
      <c r="E171">
        <v>1</v>
      </c>
      <c r="F171">
        <v>1</v>
      </c>
      <c r="G171">
        <v>1</v>
      </c>
      <c r="H171">
        <v>1</v>
      </c>
      <c r="I171" t="s">
        <v>368</v>
      </c>
      <c r="J171" t="s">
        <v>3</v>
      </c>
      <c r="K171" t="s">
        <v>369</v>
      </c>
      <c r="L171">
        <v>1369</v>
      </c>
      <c r="N171">
        <v>1013</v>
      </c>
      <c r="O171" t="s">
        <v>315</v>
      </c>
      <c r="P171" t="s">
        <v>315</v>
      </c>
      <c r="Q171">
        <v>1</v>
      </c>
      <c r="X171">
        <v>0.81</v>
      </c>
      <c r="Y171">
        <v>0</v>
      </c>
      <c r="Z171">
        <v>0</v>
      </c>
      <c r="AA171">
        <v>0</v>
      </c>
      <c r="AB171">
        <v>8.4600000000000009</v>
      </c>
      <c r="AC171">
        <v>0</v>
      </c>
      <c r="AD171">
        <v>1</v>
      </c>
      <c r="AE171">
        <v>1</v>
      </c>
      <c r="AF171" t="s">
        <v>137</v>
      </c>
      <c r="AG171">
        <v>0.56699999999999995</v>
      </c>
      <c r="AH171">
        <v>2</v>
      </c>
      <c r="AI171">
        <v>64924524</v>
      </c>
      <c r="AJ171">
        <v>137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ROW(Source!A202)</f>
        <v>202</v>
      </c>
      <c r="B172">
        <v>64924532</v>
      </c>
      <c r="C172">
        <v>64924523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40</v>
      </c>
      <c r="J172" t="s">
        <v>3</v>
      </c>
      <c r="K172" t="s">
        <v>316</v>
      </c>
      <c r="L172">
        <v>608254</v>
      </c>
      <c r="N172">
        <v>1013</v>
      </c>
      <c r="O172" t="s">
        <v>317</v>
      </c>
      <c r="P172" t="s">
        <v>317</v>
      </c>
      <c r="Q172">
        <v>1</v>
      </c>
      <c r="X172">
        <v>0.61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137</v>
      </c>
      <c r="AG172">
        <v>0.42699999999999999</v>
      </c>
      <c r="AH172">
        <v>2</v>
      </c>
      <c r="AI172">
        <v>64924525</v>
      </c>
      <c r="AJ172">
        <v>138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ROW(Source!A202)</f>
        <v>202</v>
      </c>
      <c r="B173">
        <v>64924533</v>
      </c>
      <c r="C173">
        <v>64924523</v>
      </c>
      <c r="D173">
        <v>29172646</v>
      </c>
      <c r="E173">
        <v>1</v>
      </c>
      <c r="F173">
        <v>1</v>
      </c>
      <c r="G173">
        <v>1</v>
      </c>
      <c r="H173">
        <v>2</v>
      </c>
      <c r="I173" t="s">
        <v>370</v>
      </c>
      <c r="J173" t="s">
        <v>371</v>
      </c>
      <c r="K173" t="s">
        <v>372</v>
      </c>
      <c r="L173">
        <v>1368</v>
      </c>
      <c r="N173">
        <v>1011</v>
      </c>
      <c r="O173" t="s">
        <v>321</v>
      </c>
      <c r="P173" t="s">
        <v>321</v>
      </c>
      <c r="Q173">
        <v>1</v>
      </c>
      <c r="X173">
        <v>0.19</v>
      </c>
      <c r="Y173">
        <v>0</v>
      </c>
      <c r="Z173">
        <v>14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137</v>
      </c>
      <c r="AG173">
        <v>0.13299999999999998</v>
      </c>
      <c r="AH173">
        <v>2</v>
      </c>
      <c r="AI173">
        <v>64924526</v>
      </c>
      <c r="AJ173">
        <v>139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ROW(Source!A202)</f>
        <v>202</v>
      </c>
      <c r="B174">
        <v>64924534</v>
      </c>
      <c r="C174">
        <v>64924523</v>
      </c>
      <c r="D174">
        <v>29172710</v>
      </c>
      <c r="E174">
        <v>1</v>
      </c>
      <c r="F174">
        <v>1</v>
      </c>
      <c r="G174">
        <v>1</v>
      </c>
      <c r="H174">
        <v>2</v>
      </c>
      <c r="I174" t="s">
        <v>373</v>
      </c>
      <c r="J174" t="s">
        <v>374</v>
      </c>
      <c r="K174" t="s">
        <v>375</v>
      </c>
      <c r="L174">
        <v>1368</v>
      </c>
      <c r="N174">
        <v>1011</v>
      </c>
      <c r="O174" t="s">
        <v>321</v>
      </c>
      <c r="P174" t="s">
        <v>321</v>
      </c>
      <c r="Q174">
        <v>1</v>
      </c>
      <c r="X174">
        <v>0.61</v>
      </c>
      <c r="Y174">
        <v>0</v>
      </c>
      <c r="Z174">
        <v>46.56</v>
      </c>
      <c r="AA174">
        <v>10.06</v>
      </c>
      <c r="AB174">
        <v>0</v>
      </c>
      <c r="AC174">
        <v>0</v>
      </c>
      <c r="AD174">
        <v>1</v>
      </c>
      <c r="AE174">
        <v>0</v>
      </c>
      <c r="AF174" t="s">
        <v>137</v>
      </c>
      <c r="AG174">
        <v>0.42699999999999999</v>
      </c>
      <c r="AH174">
        <v>2</v>
      </c>
      <c r="AI174">
        <v>64924527</v>
      </c>
      <c r="AJ174">
        <v>140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ROW(Source!A202)</f>
        <v>202</v>
      </c>
      <c r="B175">
        <v>64924535</v>
      </c>
      <c r="C175">
        <v>64924523</v>
      </c>
      <c r="D175">
        <v>29174588</v>
      </c>
      <c r="E175">
        <v>1</v>
      </c>
      <c r="F175">
        <v>1</v>
      </c>
      <c r="G175">
        <v>1</v>
      </c>
      <c r="H175">
        <v>2</v>
      </c>
      <c r="I175" t="s">
        <v>376</v>
      </c>
      <c r="J175" t="s">
        <v>377</v>
      </c>
      <c r="K175" t="s">
        <v>378</v>
      </c>
      <c r="L175">
        <v>1368</v>
      </c>
      <c r="N175">
        <v>1011</v>
      </c>
      <c r="O175" t="s">
        <v>321</v>
      </c>
      <c r="P175" t="s">
        <v>321</v>
      </c>
      <c r="Q175">
        <v>1</v>
      </c>
      <c r="X175">
        <v>0.61</v>
      </c>
      <c r="Y175">
        <v>0</v>
      </c>
      <c r="Z175">
        <v>91.13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137</v>
      </c>
      <c r="AG175">
        <v>0.42699999999999999</v>
      </c>
      <c r="AH175">
        <v>2</v>
      </c>
      <c r="AI175">
        <v>64924528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ROW(Source!A202)</f>
        <v>202</v>
      </c>
      <c r="B176">
        <v>64924536</v>
      </c>
      <c r="C176">
        <v>64924523</v>
      </c>
      <c r="D176">
        <v>29113979</v>
      </c>
      <c r="E176">
        <v>1</v>
      </c>
      <c r="F176">
        <v>1</v>
      </c>
      <c r="G176">
        <v>1</v>
      </c>
      <c r="H176">
        <v>3</v>
      </c>
      <c r="I176" t="s">
        <v>379</v>
      </c>
      <c r="J176" t="s">
        <v>380</v>
      </c>
      <c r="K176" t="s">
        <v>381</v>
      </c>
      <c r="L176">
        <v>1348</v>
      </c>
      <c r="N176">
        <v>1009</v>
      </c>
      <c r="O176" t="s">
        <v>364</v>
      </c>
      <c r="P176" t="s">
        <v>364</v>
      </c>
      <c r="Q176">
        <v>1000</v>
      </c>
      <c r="X176">
        <v>3.0000000000000001E-5</v>
      </c>
      <c r="Y176">
        <v>9749.99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136</v>
      </c>
      <c r="AG176">
        <v>0</v>
      </c>
      <c r="AH176">
        <v>2</v>
      </c>
      <c r="AI176">
        <v>64924529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ROW(Source!A202)</f>
        <v>202</v>
      </c>
      <c r="B177">
        <v>64924537</v>
      </c>
      <c r="C177">
        <v>64924523</v>
      </c>
      <c r="D177">
        <v>29131328</v>
      </c>
      <c r="E177">
        <v>1</v>
      </c>
      <c r="F177">
        <v>1</v>
      </c>
      <c r="G177">
        <v>1</v>
      </c>
      <c r="H177">
        <v>3</v>
      </c>
      <c r="I177" t="s">
        <v>382</v>
      </c>
      <c r="J177" t="s">
        <v>383</v>
      </c>
      <c r="K177" t="s">
        <v>384</v>
      </c>
      <c r="L177">
        <v>1348</v>
      </c>
      <c r="N177">
        <v>1009</v>
      </c>
      <c r="O177" t="s">
        <v>364</v>
      </c>
      <c r="P177" t="s">
        <v>364</v>
      </c>
      <c r="Q177">
        <v>1000</v>
      </c>
      <c r="X177">
        <v>5.0000000000000001E-3</v>
      </c>
      <c r="Y177">
        <v>6014.12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136</v>
      </c>
      <c r="AG177">
        <v>0</v>
      </c>
      <c r="AH177">
        <v>2</v>
      </c>
      <c r="AI177">
        <v>64924530</v>
      </c>
      <c r="AJ177">
        <v>143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ROW(Source!A203)</f>
        <v>203</v>
      </c>
      <c r="B178">
        <v>64924531</v>
      </c>
      <c r="C178">
        <v>64924523</v>
      </c>
      <c r="D178">
        <v>18410631</v>
      </c>
      <c r="E178">
        <v>1</v>
      </c>
      <c r="F178">
        <v>1</v>
      </c>
      <c r="G178">
        <v>1</v>
      </c>
      <c r="H178">
        <v>1</v>
      </c>
      <c r="I178" t="s">
        <v>368</v>
      </c>
      <c r="J178" t="s">
        <v>3</v>
      </c>
      <c r="K178" t="s">
        <v>369</v>
      </c>
      <c r="L178">
        <v>1369</v>
      </c>
      <c r="N178">
        <v>1013</v>
      </c>
      <c r="O178" t="s">
        <v>315</v>
      </c>
      <c r="P178" t="s">
        <v>315</v>
      </c>
      <c r="Q178">
        <v>1</v>
      </c>
      <c r="X178">
        <v>0.81</v>
      </c>
      <c r="Y178">
        <v>0</v>
      </c>
      <c r="Z178">
        <v>0</v>
      </c>
      <c r="AA178">
        <v>0</v>
      </c>
      <c r="AB178">
        <v>8.4600000000000009</v>
      </c>
      <c r="AC178">
        <v>0</v>
      </c>
      <c r="AD178">
        <v>1</v>
      </c>
      <c r="AE178">
        <v>1</v>
      </c>
      <c r="AF178" t="s">
        <v>137</v>
      </c>
      <c r="AG178">
        <v>0.56699999999999995</v>
      </c>
      <c r="AH178">
        <v>2</v>
      </c>
      <c r="AI178">
        <v>64924524</v>
      </c>
      <c r="AJ178">
        <v>144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ROW(Source!A203)</f>
        <v>203</v>
      </c>
      <c r="B179">
        <v>64924532</v>
      </c>
      <c r="C179">
        <v>64924523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40</v>
      </c>
      <c r="J179" t="s">
        <v>3</v>
      </c>
      <c r="K179" t="s">
        <v>316</v>
      </c>
      <c r="L179">
        <v>608254</v>
      </c>
      <c r="N179">
        <v>1013</v>
      </c>
      <c r="O179" t="s">
        <v>317</v>
      </c>
      <c r="P179" t="s">
        <v>317</v>
      </c>
      <c r="Q179">
        <v>1</v>
      </c>
      <c r="X179">
        <v>0.61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137</v>
      </c>
      <c r="AG179">
        <v>0.42699999999999999</v>
      </c>
      <c r="AH179">
        <v>2</v>
      </c>
      <c r="AI179">
        <v>64924525</v>
      </c>
      <c r="AJ179">
        <v>145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ROW(Source!A203)</f>
        <v>203</v>
      </c>
      <c r="B180">
        <v>64924533</v>
      </c>
      <c r="C180">
        <v>64924523</v>
      </c>
      <c r="D180">
        <v>29172646</v>
      </c>
      <c r="E180">
        <v>1</v>
      </c>
      <c r="F180">
        <v>1</v>
      </c>
      <c r="G180">
        <v>1</v>
      </c>
      <c r="H180">
        <v>2</v>
      </c>
      <c r="I180" t="s">
        <v>370</v>
      </c>
      <c r="J180" t="s">
        <v>371</v>
      </c>
      <c r="K180" t="s">
        <v>372</v>
      </c>
      <c r="L180">
        <v>1368</v>
      </c>
      <c r="N180">
        <v>1011</v>
      </c>
      <c r="O180" t="s">
        <v>321</v>
      </c>
      <c r="P180" t="s">
        <v>321</v>
      </c>
      <c r="Q180">
        <v>1</v>
      </c>
      <c r="X180">
        <v>0.19</v>
      </c>
      <c r="Y180">
        <v>0</v>
      </c>
      <c r="Z180">
        <v>14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137</v>
      </c>
      <c r="AG180">
        <v>0.13299999999999998</v>
      </c>
      <c r="AH180">
        <v>2</v>
      </c>
      <c r="AI180">
        <v>64924526</v>
      </c>
      <c r="AJ180">
        <v>146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ROW(Source!A203)</f>
        <v>203</v>
      </c>
      <c r="B181">
        <v>64924534</v>
      </c>
      <c r="C181">
        <v>64924523</v>
      </c>
      <c r="D181">
        <v>29172710</v>
      </c>
      <c r="E181">
        <v>1</v>
      </c>
      <c r="F181">
        <v>1</v>
      </c>
      <c r="G181">
        <v>1</v>
      </c>
      <c r="H181">
        <v>2</v>
      </c>
      <c r="I181" t="s">
        <v>373</v>
      </c>
      <c r="J181" t="s">
        <v>374</v>
      </c>
      <c r="K181" t="s">
        <v>375</v>
      </c>
      <c r="L181">
        <v>1368</v>
      </c>
      <c r="N181">
        <v>1011</v>
      </c>
      <c r="O181" t="s">
        <v>321</v>
      </c>
      <c r="P181" t="s">
        <v>321</v>
      </c>
      <c r="Q181">
        <v>1</v>
      </c>
      <c r="X181">
        <v>0.61</v>
      </c>
      <c r="Y181">
        <v>0</v>
      </c>
      <c r="Z181">
        <v>46.56</v>
      </c>
      <c r="AA181">
        <v>10.06</v>
      </c>
      <c r="AB181">
        <v>0</v>
      </c>
      <c r="AC181">
        <v>0</v>
      </c>
      <c r="AD181">
        <v>1</v>
      </c>
      <c r="AE181">
        <v>0</v>
      </c>
      <c r="AF181" t="s">
        <v>137</v>
      </c>
      <c r="AG181">
        <v>0.42699999999999999</v>
      </c>
      <c r="AH181">
        <v>2</v>
      </c>
      <c r="AI181">
        <v>64924527</v>
      </c>
      <c r="AJ181">
        <v>147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ROW(Source!A203)</f>
        <v>203</v>
      </c>
      <c r="B182">
        <v>64924535</v>
      </c>
      <c r="C182">
        <v>64924523</v>
      </c>
      <c r="D182">
        <v>29174588</v>
      </c>
      <c r="E182">
        <v>1</v>
      </c>
      <c r="F182">
        <v>1</v>
      </c>
      <c r="G182">
        <v>1</v>
      </c>
      <c r="H182">
        <v>2</v>
      </c>
      <c r="I182" t="s">
        <v>376</v>
      </c>
      <c r="J182" t="s">
        <v>377</v>
      </c>
      <c r="K182" t="s">
        <v>378</v>
      </c>
      <c r="L182">
        <v>1368</v>
      </c>
      <c r="N182">
        <v>1011</v>
      </c>
      <c r="O182" t="s">
        <v>321</v>
      </c>
      <c r="P182" t="s">
        <v>321</v>
      </c>
      <c r="Q182">
        <v>1</v>
      </c>
      <c r="X182">
        <v>0.61</v>
      </c>
      <c r="Y182">
        <v>0</v>
      </c>
      <c r="Z182">
        <v>91.13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137</v>
      </c>
      <c r="AG182">
        <v>0.42699999999999999</v>
      </c>
      <c r="AH182">
        <v>2</v>
      </c>
      <c r="AI182">
        <v>64924528</v>
      </c>
      <c r="AJ182">
        <v>148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ROW(Source!A203)</f>
        <v>203</v>
      </c>
      <c r="B183">
        <v>64924536</v>
      </c>
      <c r="C183">
        <v>64924523</v>
      </c>
      <c r="D183">
        <v>29113979</v>
      </c>
      <c r="E183">
        <v>1</v>
      </c>
      <c r="F183">
        <v>1</v>
      </c>
      <c r="G183">
        <v>1</v>
      </c>
      <c r="H183">
        <v>3</v>
      </c>
      <c r="I183" t="s">
        <v>379</v>
      </c>
      <c r="J183" t="s">
        <v>380</v>
      </c>
      <c r="K183" t="s">
        <v>381</v>
      </c>
      <c r="L183">
        <v>1348</v>
      </c>
      <c r="N183">
        <v>1009</v>
      </c>
      <c r="O183" t="s">
        <v>364</v>
      </c>
      <c r="P183" t="s">
        <v>364</v>
      </c>
      <c r="Q183">
        <v>1000</v>
      </c>
      <c r="X183">
        <v>3.0000000000000001E-5</v>
      </c>
      <c r="Y183">
        <v>9749.99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136</v>
      </c>
      <c r="AG183">
        <v>0</v>
      </c>
      <c r="AH183">
        <v>2</v>
      </c>
      <c r="AI183">
        <v>64924529</v>
      </c>
      <c r="AJ183">
        <v>149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ROW(Source!A203)</f>
        <v>203</v>
      </c>
      <c r="B184">
        <v>64924537</v>
      </c>
      <c r="C184">
        <v>64924523</v>
      </c>
      <c r="D184">
        <v>29131328</v>
      </c>
      <c r="E184">
        <v>1</v>
      </c>
      <c r="F184">
        <v>1</v>
      </c>
      <c r="G184">
        <v>1</v>
      </c>
      <c r="H184">
        <v>3</v>
      </c>
      <c r="I184" t="s">
        <v>382</v>
      </c>
      <c r="J184" t="s">
        <v>383</v>
      </c>
      <c r="K184" t="s">
        <v>384</v>
      </c>
      <c r="L184">
        <v>1348</v>
      </c>
      <c r="N184">
        <v>1009</v>
      </c>
      <c r="O184" t="s">
        <v>364</v>
      </c>
      <c r="P184" t="s">
        <v>364</v>
      </c>
      <c r="Q184">
        <v>1000</v>
      </c>
      <c r="X184">
        <v>5.0000000000000001E-3</v>
      </c>
      <c r="Y184">
        <v>6014.12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136</v>
      </c>
      <c r="AG184">
        <v>0</v>
      </c>
      <c r="AH184">
        <v>2</v>
      </c>
      <c r="AI184">
        <v>64924530</v>
      </c>
      <c r="AJ184">
        <v>150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ROW(Source!A204)</f>
        <v>204</v>
      </c>
      <c r="B185">
        <v>64924546</v>
      </c>
      <c r="C185">
        <v>64924538</v>
      </c>
      <c r="D185">
        <v>18409850</v>
      </c>
      <c r="E185">
        <v>1</v>
      </c>
      <c r="F185">
        <v>1</v>
      </c>
      <c r="G185">
        <v>1</v>
      </c>
      <c r="H185">
        <v>1</v>
      </c>
      <c r="I185" t="s">
        <v>385</v>
      </c>
      <c r="J185" t="s">
        <v>3</v>
      </c>
      <c r="K185" t="s">
        <v>386</v>
      </c>
      <c r="L185">
        <v>1369</v>
      </c>
      <c r="N185">
        <v>1013</v>
      </c>
      <c r="O185" t="s">
        <v>315</v>
      </c>
      <c r="P185" t="s">
        <v>315</v>
      </c>
      <c r="Q185">
        <v>1</v>
      </c>
      <c r="X185">
        <v>3.99</v>
      </c>
      <c r="Y185">
        <v>0</v>
      </c>
      <c r="Z185">
        <v>0</v>
      </c>
      <c r="AA185">
        <v>0</v>
      </c>
      <c r="AB185">
        <v>9.07</v>
      </c>
      <c r="AC185">
        <v>0</v>
      </c>
      <c r="AD185">
        <v>1</v>
      </c>
      <c r="AE185">
        <v>1</v>
      </c>
      <c r="AF185" t="s">
        <v>161</v>
      </c>
      <c r="AG185">
        <v>3.1920000000000002</v>
      </c>
      <c r="AH185">
        <v>2</v>
      </c>
      <c r="AI185">
        <v>64924539</v>
      </c>
      <c r="AJ185">
        <v>151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ROW(Source!A204)</f>
        <v>204</v>
      </c>
      <c r="B186">
        <v>64924547</v>
      </c>
      <c r="C186">
        <v>64924538</v>
      </c>
      <c r="D186">
        <v>121548</v>
      </c>
      <c r="E186">
        <v>1</v>
      </c>
      <c r="F186">
        <v>1</v>
      </c>
      <c r="G186">
        <v>1</v>
      </c>
      <c r="H186">
        <v>1</v>
      </c>
      <c r="I186" t="s">
        <v>40</v>
      </c>
      <c r="J186" t="s">
        <v>3</v>
      </c>
      <c r="K186" t="s">
        <v>316</v>
      </c>
      <c r="L186">
        <v>608254</v>
      </c>
      <c r="N186">
        <v>1013</v>
      </c>
      <c r="O186" t="s">
        <v>317</v>
      </c>
      <c r="P186" t="s">
        <v>317</v>
      </c>
      <c r="Q186">
        <v>1</v>
      </c>
      <c r="X186">
        <v>0.97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161</v>
      </c>
      <c r="AG186">
        <v>0.77600000000000002</v>
      </c>
      <c r="AH186">
        <v>2</v>
      </c>
      <c r="AI186">
        <v>64924540</v>
      </c>
      <c r="AJ186">
        <v>152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ROW(Source!A204)</f>
        <v>204</v>
      </c>
      <c r="B187">
        <v>64924548</v>
      </c>
      <c r="C187">
        <v>64924538</v>
      </c>
      <c r="D187">
        <v>29172446</v>
      </c>
      <c r="E187">
        <v>1</v>
      </c>
      <c r="F187">
        <v>1</v>
      </c>
      <c r="G187">
        <v>1</v>
      </c>
      <c r="H187">
        <v>2</v>
      </c>
      <c r="I187" t="s">
        <v>387</v>
      </c>
      <c r="J187" t="s">
        <v>388</v>
      </c>
      <c r="K187" t="s">
        <v>389</v>
      </c>
      <c r="L187">
        <v>1368</v>
      </c>
      <c r="N187">
        <v>1011</v>
      </c>
      <c r="O187" t="s">
        <v>321</v>
      </c>
      <c r="P187" t="s">
        <v>321</v>
      </c>
      <c r="Q187">
        <v>1</v>
      </c>
      <c r="X187">
        <v>0.97</v>
      </c>
      <c r="Y187">
        <v>0</v>
      </c>
      <c r="Z187">
        <v>164.08</v>
      </c>
      <c r="AA187">
        <v>14.4</v>
      </c>
      <c r="AB187">
        <v>0</v>
      </c>
      <c r="AC187">
        <v>0</v>
      </c>
      <c r="AD187">
        <v>1</v>
      </c>
      <c r="AE187">
        <v>0</v>
      </c>
      <c r="AF187" t="s">
        <v>161</v>
      </c>
      <c r="AG187">
        <v>0.77600000000000002</v>
      </c>
      <c r="AH187">
        <v>2</v>
      </c>
      <c r="AI187">
        <v>64924541</v>
      </c>
      <c r="AJ187">
        <v>153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ROW(Source!A204)</f>
        <v>204</v>
      </c>
      <c r="B188">
        <v>64924549</v>
      </c>
      <c r="C188">
        <v>64924538</v>
      </c>
      <c r="D188">
        <v>29172646</v>
      </c>
      <c r="E188">
        <v>1</v>
      </c>
      <c r="F188">
        <v>1</v>
      </c>
      <c r="G188">
        <v>1</v>
      </c>
      <c r="H188">
        <v>2</v>
      </c>
      <c r="I188" t="s">
        <v>370</v>
      </c>
      <c r="J188" t="s">
        <v>371</v>
      </c>
      <c r="K188" t="s">
        <v>372</v>
      </c>
      <c r="L188">
        <v>1368</v>
      </c>
      <c r="N188">
        <v>1011</v>
      </c>
      <c r="O188" t="s">
        <v>321</v>
      </c>
      <c r="P188" t="s">
        <v>321</v>
      </c>
      <c r="Q188">
        <v>1</v>
      </c>
      <c r="X188">
        <v>0.1</v>
      </c>
      <c r="Y188">
        <v>0</v>
      </c>
      <c r="Z188">
        <v>14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161</v>
      </c>
      <c r="AG188">
        <v>8.0000000000000016E-2</v>
      </c>
      <c r="AH188">
        <v>2</v>
      </c>
      <c r="AI188">
        <v>64924542</v>
      </c>
      <c r="AJ188">
        <v>154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ROW(Source!A204)</f>
        <v>204</v>
      </c>
      <c r="B189">
        <v>64924550</v>
      </c>
      <c r="C189">
        <v>64924538</v>
      </c>
      <c r="D189">
        <v>29174954</v>
      </c>
      <c r="E189">
        <v>1</v>
      </c>
      <c r="F189">
        <v>1</v>
      </c>
      <c r="G189">
        <v>1</v>
      </c>
      <c r="H189">
        <v>2</v>
      </c>
      <c r="I189" t="s">
        <v>334</v>
      </c>
      <c r="J189" t="s">
        <v>335</v>
      </c>
      <c r="K189" t="s">
        <v>336</v>
      </c>
      <c r="L189">
        <v>1368</v>
      </c>
      <c r="N189">
        <v>1011</v>
      </c>
      <c r="O189" t="s">
        <v>321</v>
      </c>
      <c r="P189" t="s">
        <v>321</v>
      </c>
      <c r="Q189">
        <v>1</v>
      </c>
      <c r="X189">
        <v>0.26</v>
      </c>
      <c r="Y189">
        <v>0</v>
      </c>
      <c r="Z189">
        <v>214.93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161</v>
      </c>
      <c r="AG189">
        <v>0.20800000000000002</v>
      </c>
      <c r="AH189">
        <v>2</v>
      </c>
      <c r="AI189">
        <v>64924543</v>
      </c>
      <c r="AJ189">
        <v>155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ROW(Source!A204)</f>
        <v>204</v>
      </c>
      <c r="B190">
        <v>64924551</v>
      </c>
      <c r="C190">
        <v>64924538</v>
      </c>
      <c r="D190">
        <v>29113979</v>
      </c>
      <c r="E190">
        <v>1</v>
      </c>
      <c r="F190">
        <v>1</v>
      </c>
      <c r="G190">
        <v>1</v>
      </c>
      <c r="H190">
        <v>3</v>
      </c>
      <c r="I190" t="s">
        <v>379</v>
      </c>
      <c r="J190" t="s">
        <v>380</v>
      </c>
      <c r="K190" t="s">
        <v>381</v>
      </c>
      <c r="L190">
        <v>1348</v>
      </c>
      <c r="N190">
        <v>1009</v>
      </c>
      <c r="O190" t="s">
        <v>364</v>
      </c>
      <c r="P190" t="s">
        <v>364</v>
      </c>
      <c r="Q190">
        <v>1000</v>
      </c>
      <c r="X190">
        <v>8.0000000000000007E-5</v>
      </c>
      <c r="Y190">
        <v>9749.99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160</v>
      </c>
      <c r="AG190">
        <v>0</v>
      </c>
      <c r="AH190">
        <v>2</v>
      </c>
      <c r="AI190">
        <v>64924544</v>
      </c>
      <c r="AJ190">
        <v>156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ROW(Source!A204)</f>
        <v>204</v>
      </c>
      <c r="B191">
        <v>64924552</v>
      </c>
      <c r="C191">
        <v>64924538</v>
      </c>
      <c r="D191">
        <v>29131328</v>
      </c>
      <c r="E191">
        <v>1</v>
      </c>
      <c r="F191">
        <v>1</v>
      </c>
      <c r="G191">
        <v>1</v>
      </c>
      <c r="H191">
        <v>3</v>
      </c>
      <c r="I191" t="s">
        <v>382</v>
      </c>
      <c r="J191" t="s">
        <v>383</v>
      </c>
      <c r="K191" t="s">
        <v>384</v>
      </c>
      <c r="L191">
        <v>1348</v>
      </c>
      <c r="N191">
        <v>1009</v>
      </c>
      <c r="O191" t="s">
        <v>364</v>
      </c>
      <c r="P191" t="s">
        <v>364</v>
      </c>
      <c r="Q191">
        <v>1000</v>
      </c>
      <c r="X191">
        <v>8.0000000000000004E-4</v>
      </c>
      <c r="Y191">
        <v>6014.12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160</v>
      </c>
      <c r="AG191">
        <v>0</v>
      </c>
      <c r="AH191">
        <v>2</v>
      </c>
      <c r="AI191">
        <v>64924545</v>
      </c>
      <c r="AJ191">
        <v>157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ROW(Source!A204)</f>
        <v>204</v>
      </c>
      <c r="B192">
        <v>64924553</v>
      </c>
      <c r="C192">
        <v>64924538</v>
      </c>
      <c r="D192">
        <v>38117824</v>
      </c>
      <c r="E192">
        <v>1</v>
      </c>
      <c r="F192">
        <v>1</v>
      </c>
      <c r="G192">
        <v>1</v>
      </c>
      <c r="H192">
        <v>3</v>
      </c>
      <c r="I192" t="s">
        <v>458</v>
      </c>
      <c r="J192" t="s">
        <v>459</v>
      </c>
      <c r="K192" t="s">
        <v>460</v>
      </c>
      <c r="L192">
        <v>1339</v>
      </c>
      <c r="N192">
        <v>1007</v>
      </c>
      <c r="O192" t="s">
        <v>218</v>
      </c>
      <c r="P192" t="s">
        <v>218</v>
      </c>
      <c r="Q192">
        <v>1</v>
      </c>
      <c r="X192">
        <v>1.01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160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ROW(Source!A205)</f>
        <v>205</v>
      </c>
      <c r="B193">
        <v>64924546</v>
      </c>
      <c r="C193">
        <v>64924538</v>
      </c>
      <c r="D193">
        <v>18409850</v>
      </c>
      <c r="E193">
        <v>1</v>
      </c>
      <c r="F193">
        <v>1</v>
      </c>
      <c r="G193">
        <v>1</v>
      </c>
      <c r="H193">
        <v>1</v>
      </c>
      <c r="I193" t="s">
        <v>385</v>
      </c>
      <c r="J193" t="s">
        <v>3</v>
      </c>
      <c r="K193" t="s">
        <v>386</v>
      </c>
      <c r="L193">
        <v>1369</v>
      </c>
      <c r="N193">
        <v>1013</v>
      </c>
      <c r="O193" t="s">
        <v>315</v>
      </c>
      <c r="P193" t="s">
        <v>315</v>
      </c>
      <c r="Q193">
        <v>1</v>
      </c>
      <c r="X193">
        <v>3.99</v>
      </c>
      <c r="Y193">
        <v>0</v>
      </c>
      <c r="Z193">
        <v>0</v>
      </c>
      <c r="AA193">
        <v>0</v>
      </c>
      <c r="AB193">
        <v>9.07</v>
      </c>
      <c r="AC193">
        <v>0</v>
      </c>
      <c r="AD193">
        <v>1</v>
      </c>
      <c r="AE193">
        <v>1</v>
      </c>
      <c r="AF193" t="s">
        <v>161</v>
      </c>
      <c r="AG193">
        <v>3.1920000000000002</v>
      </c>
      <c r="AH193">
        <v>2</v>
      </c>
      <c r="AI193">
        <v>64924539</v>
      </c>
      <c r="AJ193">
        <v>158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ROW(Source!A205)</f>
        <v>205</v>
      </c>
      <c r="B194">
        <v>64924547</v>
      </c>
      <c r="C194">
        <v>64924538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40</v>
      </c>
      <c r="J194" t="s">
        <v>3</v>
      </c>
      <c r="K194" t="s">
        <v>316</v>
      </c>
      <c r="L194">
        <v>608254</v>
      </c>
      <c r="N194">
        <v>1013</v>
      </c>
      <c r="O194" t="s">
        <v>317</v>
      </c>
      <c r="P194" t="s">
        <v>317</v>
      </c>
      <c r="Q194">
        <v>1</v>
      </c>
      <c r="X194">
        <v>0.97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161</v>
      </c>
      <c r="AG194">
        <v>0.77600000000000002</v>
      </c>
      <c r="AH194">
        <v>2</v>
      </c>
      <c r="AI194">
        <v>64924540</v>
      </c>
      <c r="AJ194">
        <v>159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ROW(Source!A205)</f>
        <v>205</v>
      </c>
      <c r="B195">
        <v>64924548</v>
      </c>
      <c r="C195">
        <v>64924538</v>
      </c>
      <c r="D195">
        <v>29172446</v>
      </c>
      <c r="E195">
        <v>1</v>
      </c>
      <c r="F195">
        <v>1</v>
      </c>
      <c r="G195">
        <v>1</v>
      </c>
      <c r="H195">
        <v>2</v>
      </c>
      <c r="I195" t="s">
        <v>387</v>
      </c>
      <c r="J195" t="s">
        <v>388</v>
      </c>
      <c r="K195" t="s">
        <v>389</v>
      </c>
      <c r="L195">
        <v>1368</v>
      </c>
      <c r="N195">
        <v>1011</v>
      </c>
      <c r="O195" t="s">
        <v>321</v>
      </c>
      <c r="P195" t="s">
        <v>321</v>
      </c>
      <c r="Q195">
        <v>1</v>
      </c>
      <c r="X195">
        <v>0.97</v>
      </c>
      <c r="Y195">
        <v>0</v>
      </c>
      <c r="Z195">
        <v>164.08</v>
      </c>
      <c r="AA195">
        <v>14.4</v>
      </c>
      <c r="AB195">
        <v>0</v>
      </c>
      <c r="AC195">
        <v>0</v>
      </c>
      <c r="AD195">
        <v>1</v>
      </c>
      <c r="AE195">
        <v>0</v>
      </c>
      <c r="AF195" t="s">
        <v>161</v>
      </c>
      <c r="AG195">
        <v>0.77600000000000002</v>
      </c>
      <c r="AH195">
        <v>2</v>
      </c>
      <c r="AI195">
        <v>64924541</v>
      </c>
      <c r="AJ195">
        <v>160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ROW(Source!A205)</f>
        <v>205</v>
      </c>
      <c r="B196">
        <v>64924549</v>
      </c>
      <c r="C196">
        <v>64924538</v>
      </c>
      <c r="D196">
        <v>29172646</v>
      </c>
      <c r="E196">
        <v>1</v>
      </c>
      <c r="F196">
        <v>1</v>
      </c>
      <c r="G196">
        <v>1</v>
      </c>
      <c r="H196">
        <v>2</v>
      </c>
      <c r="I196" t="s">
        <v>370</v>
      </c>
      <c r="J196" t="s">
        <v>371</v>
      </c>
      <c r="K196" t="s">
        <v>372</v>
      </c>
      <c r="L196">
        <v>1368</v>
      </c>
      <c r="N196">
        <v>1011</v>
      </c>
      <c r="O196" t="s">
        <v>321</v>
      </c>
      <c r="P196" t="s">
        <v>321</v>
      </c>
      <c r="Q196">
        <v>1</v>
      </c>
      <c r="X196">
        <v>0.1</v>
      </c>
      <c r="Y196">
        <v>0</v>
      </c>
      <c r="Z196">
        <v>14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161</v>
      </c>
      <c r="AG196">
        <v>8.0000000000000016E-2</v>
      </c>
      <c r="AH196">
        <v>2</v>
      </c>
      <c r="AI196">
        <v>64924542</v>
      </c>
      <c r="AJ196">
        <v>161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ROW(Source!A205)</f>
        <v>205</v>
      </c>
      <c r="B197">
        <v>64924550</v>
      </c>
      <c r="C197">
        <v>64924538</v>
      </c>
      <c r="D197">
        <v>29174954</v>
      </c>
      <c r="E197">
        <v>1</v>
      </c>
      <c r="F197">
        <v>1</v>
      </c>
      <c r="G197">
        <v>1</v>
      </c>
      <c r="H197">
        <v>2</v>
      </c>
      <c r="I197" t="s">
        <v>334</v>
      </c>
      <c r="J197" t="s">
        <v>335</v>
      </c>
      <c r="K197" t="s">
        <v>336</v>
      </c>
      <c r="L197">
        <v>1368</v>
      </c>
      <c r="N197">
        <v>1011</v>
      </c>
      <c r="O197" t="s">
        <v>321</v>
      </c>
      <c r="P197" t="s">
        <v>321</v>
      </c>
      <c r="Q197">
        <v>1</v>
      </c>
      <c r="X197">
        <v>0.26</v>
      </c>
      <c r="Y197">
        <v>0</v>
      </c>
      <c r="Z197">
        <v>214.93</v>
      </c>
      <c r="AA197">
        <v>13.5</v>
      </c>
      <c r="AB197">
        <v>0</v>
      </c>
      <c r="AC197">
        <v>0</v>
      </c>
      <c r="AD197">
        <v>1</v>
      </c>
      <c r="AE197">
        <v>0</v>
      </c>
      <c r="AF197" t="s">
        <v>161</v>
      </c>
      <c r="AG197">
        <v>0.20800000000000002</v>
      </c>
      <c r="AH197">
        <v>2</v>
      </c>
      <c r="AI197">
        <v>64924543</v>
      </c>
      <c r="AJ197">
        <v>162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ROW(Source!A205)</f>
        <v>205</v>
      </c>
      <c r="B198">
        <v>64924551</v>
      </c>
      <c r="C198">
        <v>64924538</v>
      </c>
      <c r="D198">
        <v>29113979</v>
      </c>
      <c r="E198">
        <v>1</v>
      </c>
      <c r="F198">
        <v>1</v>
      </c>
      <c r="G198">
        <v>1</v>
      </c>
      <c r="H198">
        <v>3</v>
      </c>
      <c r="I198" t="s">
        <v>379</v>
      </c>
      <c r="J198" t="s">
        <v>380</v>
      </c>
      <c r="K198" t="s">
        <v>381</v>
      </c>
      <c r="L198">
        <v>1348</v>
      </c>
      <c r="N198">
        <v>1009</v>
      </c>
      <c r="O198" t="s">
        <v>364</v>
      </c>
      <c r="P198" t="s">
        <v>364</v>
      </c>
      <c r="Q198">
        <v>1000</v>
      </c>
      <c r="X198">
        <v>8.0000000000000007E-5</v>
      </c>
      <c r="Y198">
        <v>9749.99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160</v>
      </c>
      <c r="AG198">
        <v>0</v>
      </c>
      <c r="AH198">
        <v>2</v>
      </c>
      <c r="AI198">
        <v>64924544</v>
      </c>
      <c r="AJ198">
        <v>163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ROW(Source!A205)</f>
        <v>205</v>
      </c>
      <c r="B199">
        <v>64924552</v>
      </c>
      <c r="C199">
        <v>64924538</v>
      </c>
      <c r="D199">
        <v>29131328</v>
      </c>
      <c r="E199">
        <v>1</v>
      </c>
      <c r="F199">
        <v>1</v>
      </c>
      <c r="G199">
        <v>1</v>
      </c>
      <c r="H199">
        <v>3</v>
      </c>
      <c r="I199" t="s">
        <v>382</v>
      </c>
      <c r="J199" t="s">
        <v>383</v>
      </c>
      <c r="K199" t="s">
        <v>384</v>
      </c>
      <c r="L199">
        <v>1348</v>
      </c>
      <c r="N199">
        <v>1009</v>
      </c>
      <c r="O199" t="s">
        <v>364</v>
      </c>
      <c r="P199" t="s">
        <v>364</v>
      </c>
      <c r="Q199">
        <v>1000</v>
      </c>
      <c r="X199">
        <v>8.0000000000000004E-4</v>
      </c>
      <c r="Y199">
        <v>6014.12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160</v>
      </c>
      <c r="AG199">
        <v>0</v>
      </c>
      <c r="AH199">
        <v>2</v>
      </c>
      <c r="AI199">
        <v>64924545</v>
      </c>
      <c r="AJ199">
        <v>164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ROW(Source!A205)</f>
        <v>205</v>
      </c>
      <c r="B200">
        <v>64924553</v>
      </c>
      <c r="C200">
        <v>64924538</v>
      </c>
      <c r="D200">
        <v>38117824</v>
      </c>
      <c r="E200">
        <v>1</v>
      </c>
      <c r="F200">
        <v>1</v>
      </c>
      <c r="G200">
        <v>1</v>
      </c>
      <c r="H200">
        <v>3</v>
      </c>
      <c r="I200" t="s">
        <v>458</v>
      </c>
      <c r="J200" t="s">
        <v>459</v>
      </c>
      <c r="K200" t="s">
        <v>460</v>
      </c>
      <c r="L200">
        <v>1339</v>
      </c>
      <c r="N200">
        <v>1007</v>
      </c>
      <c r="O200" t="s">
        <v>218</v>
      </c>
      <c r="P200" t="s">
        <v>218</v>
      </c>
      <c r="Q200">
        <v>1</v>
      </c>
      <c r="X200">
        <v>1.01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160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ROW(Source!A206)</f>
        <v>206</v>
      </c>
      <c r="B201">
        <v>64924558</v>
      </c>
      <c r="C201">
        <v>64924554</v>
      </c>
      <c r="D201">
        <v>18406804</v>
      </c>
      <c r="E201">
        <v>1</v>
      </c>
      <c r="F201">
        <v>1</v>
      </c>
      <c r="G201">
        <v>1</v>
      </c>
      <c r="H201">
        <v>1</v>
      </c>
      <c r="I201" t="s">
        <v>339</v>
      </c>
      <c r="J201" t="s">
        <v>3</v>
      </c>
      <c r="K201" t="s">
        <v>340</v>
      </c>
      <c r="L201">
        <v>1369</v>
      </c>
      <c r="N201">
        <v>1013</v>
      </c>
      <c r="O201" t="s">
        <v>315</v>
      </c>
      <c r="P201" t="s">
        <v>315</v>
      </c>
      <c r="Q201">
        <v>1</v>
      </c>
      <c r="X201">
        <v>0.30299999999999999</v>
      </c>
      <c r="Y201">
        <v>0</v>
      </c>
      <c r="Z201">
        <v>0</v>
      </c>
      <c r="AA201">
        <v>0</v>
      </c>
      <c r="AB201">
        <v>7.8</v>
      </c>
      <c r="AC201">
        <v>0</v>
      </c>
      <c r="AD201">
        <v>1</v>
      </c>
      <c r="AE201">
        <v>1</v>
      </c>
      <c r="AF201" t="s">
        <v>3</v>
      </c>
      <c r="AG201">
        <v>0.30299999999999999</v>
      </c>
      <c r="AH201">
        <v>2</v>
      </c>
      <c r="AI201">
        <v>64924555</v>
      </c>
      <c r="AJ201">
        <v>165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ROW(Source!A206)</f>
        <v>206</v>
      </c>
      <c r="B202">
        <v>64924559</v>
      </c>
      <c r="C202">
        <v>64924554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40</v>
      </c>
      <c r="J202" t="s">
        <v>3</v>
      </c>
      <c r="K202" t="s">
        <v>316</v>
      </c>
      <c r="L202">
        <v>608254</v>
      </c>
      <c r="N202">
        <v>1013</v>
      </c>
      <c r="O202" t="s">
        <v>317</v>
      </c>
      <c r="P202" t="s">
        <v>317</v>
      </c>
      <c r="Q202">
        <v>1</v>
      </c>
      <c r="X202">
        <v>0.152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3</v>
      </c>
      <c r="AG202">
        <v>0.152</v>
      </c>
      <c r="AH202">
        <v>2</v>
      </c>
      <c r="AI202">
        <v>64924556</v>
      </c>
      <c r="AJ202">
        <v>166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ROW(Source!A206)</f>
        <v>206</v>
      </c>
      <c r="B203">
        <v>64924560</v>
      </c>
      <c r="C203">
        <v>64924554</v>
      </c>
      <c r="D203">
        <v>29172378</v>
      </c>
      <c r="E203">
        <v>1</v>
      </c>
      <c r="F203">
        <v>1</v>
      </c>
      <c r="G203">
        <v>1</v>
      </c>
      <c r="H203">
        <v>2</v>
      </c>
      <c r="I203" t="s">
        <v>365</v>
      </c>
      <c r="J203" t="s">
        <v>366</v>
      </c>
      <c r="K203" t="s">
        <v>367</v>
      </c>
      <c r="L203">
        <v>1368</v>
      </c>
      <c r="N203">
        <v>1011</v>
      </c>
      <c r="O203" t="s">
        <v>321</v>
      </c>
      <c r="P203" t="s">
        <v>321</v>
      </c>
      <c r="Q203">
        <v>1</v>
      </c>
      <c r="X203">
        <v>0.152</v>
      </c>
      <c r="Y203">
        <v>0</v>
      </c>
      <c r="Z203">
        <v>88.01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0.152</v>
      </c>
      <c r="AH203">
        <v>2</v>
      </c>
      <c r="AI203">
        <v>64924557</v>
      </c>
      <c r="AJ203">
        <v>167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ROW(Source!A207)</f>
        <v>207</v>
      </c>
      <c r="B204">
        <v>64924558</v>
      </c>
      <c r="C204">
        <v>64924554</v>
      </c>
      <c r="D204">
        <v>18406804</v>
      </c>
      <c r="E204">
        <v>1</v>
      </c>
      <c r="F204">
        <v>1</v>
      </c>
      <c r="G204">
        <v>1</v>
      </c>
      <c r="H204">
        <v>1</v>
      </c>
      <c r="I204" t="s">
        <v>339</v>
      </c>
      <c r="J204" t="s">
        <v>3</v>
      </c>
      <c r="K204" t="s">
        <v>340</v>
      </c>
      <c r="L204">
        <v>1369</v>
      </c>
      <c r="N204">
        <v>1013</v>
      </c>
      <c r="O204" t="s">
        <v>315</v>
      </c>
      <c r="P204" t="s">
        <v>315</v>
      </c>
      <c r="Q204">
        <v>1</v>
      </c>
      <c r="X204">
        <v>0.30299999999999999</v>
      </c>
      <c r="Y204">
        <v>0</v>
      </c>
      <c r="Z204">
        <v>0</v>
      </c>
      <c r="AA204">
        <v>0</v>
      </c>
      <c r="AB204">
        <v>7.8</v>
      </c>
      <c r="AC204">
        <v>0</v>
      </c>
      <c r="AD204">
        <v>1</v>
      </c>
      <c r="AE204">
        <v>1</v>
      </c>
      <c r="AF204" t="s">
        <v>3</v>
      </c>
      <c r="AG204">
        <v>0.30299999999999999</v>
      </c>
      <c r="AH204">
        <v>2</v>
      </c>
      <c r="AI204">
        <v>64924555</v>
      </c>
      <c r="AJ204">
        <v>168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ROW(Source!A207)</f>
        <v>207</v>
      </c>
      <c r="B205">
        <v>64924559</v>
      </c>
      <c r="C205">
        <v>64924554</v>
      </c>
      <c r="D205">
        <v>121548</v>
      </c>
      <c r="E205">
        <v>1</v>
      </c>
      <c r="F205">
        <v>1</v>
      </c>
      <c r="G205">
        <v>1</v>
      </c>
      <c r="H205">
        <v>1</v>
      </c>
      <c r="I205" t="s">
        <v>40</v>
      </c>
      <c r="J205" t="s">
        <v>3</v>
      </c>
      <c r="K205" t="s">
        <v>316</v>
      </c>
      <c r="L205">
        <v>608254</v>
      </c>
      <c r="N205">
        <v>1013</v>
      </c>
      <c r="O205" t="s">
        <v>317</v>
      </c>
      <c r="P205" t="s">
        <v>317</v>
      </c>
      <c r="Q205">
        <v>1</v>
      </c>
      <c r="X205">
        <v>0.152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2</v>
      </c>
      <c r="AF205" t="s">
        <v>3</v>
      </c>
      <c r="AG205">
        <v>0.152</v>
      </c>
      <c r="AH205">
        <v>2</v>
      </c>
      <c r="AI205">
        <v>64924556</v>
      </c>
      <c r="AJ205">
        <v>169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ROW(Source!A207)</f>
        <v>207</v>
      </c>
      <c r="B206">
        <v>64924560</v>
      </c>
      <c r="C206">
        <v>64924554</v>
      </c>
      <c r="D206">
        <v>29172378</v>
      </c>
      <c r="E206">
        <v>1</v>
      </c>
      <c r="F206">
        <v>1</v>
      </c>
      <c r="G206">
        <v>1</v>
      </c>
      <c r="H206">
        <v>2</v>
      </c>
      <c r="I206" t="s">
        <v>365</v>
      </c>
      <c r="J206" t="s">
        <v>366</v>
      </c>
      <c r="K206" t="s">
        <v>367</v>
      </c>
      <c r="L206">
        <v>1368</v>
      </c>
      <c r="N206">
        <v>1011</v>
      </c>
      <c r="O206" t="s">
        <v>321</v>
      </c>
      <c r="P206" t="s">
        <v>321</v>
      </c>
      <c r="Q206">
        <v>1</v>
      </c>
      <c r="X206">
        <v>0.152</v>
      </c>
      <c r="Y206">
        <v>0</v>
      </c>
      <c r="Z206">
        <v>88.01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0.152</v>
      </c>
      <c r="AH206">
        <v>2</v>
      </c>
      <c r="AI206">
        <v>64924557</v>
      </c>
      <c r="AJ206">
        <v>170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ROW(Source!A208)</f>
        <v>208</v>
      </c>
      <c r="B207">
        <v>64924563</v>
      </c>
      <c r="C207">
        <v>64924561</v>
      </c>
      <c r="D207">
        <v>29174925</v>
      </c>
      <c r="E207">
        <v>1</v>
      </c>
      <c r="F207">
        <v>1</v>
      </c>
      <c r="G207">
        <v>1</v>
      </c>
      <c r="H207">
        <v>2</v>
      </c>
      <c r="I207" t="s">
        <v>344</v>
      </c>
      <c r="J207" t="s">
        <v>345</v>
      </c>
      <c r="K207" t="s">
        <v>346</v>
      </c>
      <c r="L207">
        <v>1368</v>
      </c>
      <c r="N207">
        <v>1011</v>
      </c>
      <c r="O207" t="s">
        <v>321</v>
      </c>
      <c r="P207" t="s">
        <v>321</v>
      </c>
      <c r="Q207">
        <v>1</v>
      </c>
      <c r="X207">
        <v>0.14699999999999999</v>
      </c>
      <c r="Y207">
        <v>0</v>
      </c>
      <c r="Z207">
        <v>112.47</v>
      </c>
      <c r="AA207">
        <v>13.5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0.14699999999999999</v>
      </c>
      <c r="AH207">
        <v>2</v>
      </c>
      <c r="AI207">
        <v>64924562</v>
      </c>
      <c r="AJ207">
        <v>171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ROW(Source!A209)</f>
        <v>209</v>
      </c>
      <c r="B208">
        <v>64924563</v>
      </c>
      <c r="C208">
        <v>64924561</v>
      </c>
      <c r="D208">
        <v>29174925</v>
      </c>
      <c r="E208">
        <v>1</v>
      </c>
      <c r="F208">
        <v>1</v>
      </c>
      <c r="G208">
        <v>1</v>
      </c>
      <c r="H208">
        <v>2</v>
      </c>
      <c r="I208" t="s">
        <v>344</v>
      </c>
      <c r="J208" t="s">
        <v>345</v>
      </c>
      <c r="K208" t="s">
        <v>346</v>
      </c>
      <c r="L208">
        <v>1368</v>
      </c>
      <c r="N208">
        <v>1011</v>
      </c>
      <c r="O208" t="s">
        <v>321</v>
      </c>
      <c r="P208" t="s">
        <v>321</v>
      </c>
      <c r="Q208">
        <v>1</v>
      </c>
      <c r="X208">
        <v>0.14699999999999999</v>
      </c>
      <c r="Y208">
        <v>0</v>
      </c>
      <c r="Z208">
        <v>112.47</v>
      </c>
      <c r="AA208">
        <v>13.5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0.14699999999999999</v>
      </c>
      <c r="AH208">
        <v>2</v>
      </c>
      <c r="AI208">
        <v>64924562</v>
      </c>
      <c r="AJ208">
        <v>172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ROW(Source!A210)</f>
        <v>210</v>
      </c>
      <c r="B209">
        <v>64924568</v>
      </c>
      <c r="C209">
        <v>64924564</v>
      </c>
      <c r="D209">
        <v>18406804</v>
      </c>
      <c r="E209">
        <v>1</v>
      </c>
      <c r="F209">
        <v>1</v>
      </c>
      <c r="G209">
        <v>1</v>
      </c>
      <c r="H209">
        <v>1</v>
      </c>
      <c r="I209" t="s">
        <v>339</v>
      </c>
      <c r="J209" t="s">
        <v>3</v>
      </c>
      <c r="K209" t="s">
        <v>340</v>
      </c>
      <c r="L209">
        <v>1369</v>
      </c>
      <c r="N209">
        <v>1013</v>
      </c>
      <c r="O209" t="s">
        <v>315</v>
      </c>
      <c r="P209" t="s">
        <v>315</v>
      </c>
      <c r="Q209">
        <v>1</v>
      </c>
      <c r="X209">
        <v>0.30299999999999999</v>
      </c>
      <c r="Y209">
        <v>0</v>
      </c>
      <c r="Z209">
        <v>0</v>
      </c>
      <c r="AA209">
        <v>0</v>
      </c>
      <c r="AB209">
        <v>7.8</v>
      </c>
      <c r="AC209">
        <v>0</v>
      </c>
      <c r="AD209">
        <v>1</v>
      </c>
      <c r="AE209">
        <v>1</v>
      </c>
      <c r="AF209" t="s">
        <v>3</v>
      </c>
      <c r="AG209">
        <v>0.30299999999999999</v>
      </c>
      <c r="AH209">
        <v>2</v>
      </c>
      <c r="AI209">
        <v>64924565</v>
      </c>
      <c r="AJ209">
        <v>173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ROW(Source!A210)</f>
        <v>210</v>
      </c>
      <c r="B210">
        <v>64924569</v>
      </c>
      <c r="C210">
        <v>64924564</v>
      </c>
      <c r="D210">
        <v>121548</v>
      </c>
      <c r="E210">
        <v>1</v>
      </c>
      <c r="F210">
        <v>1</v>
      </c>
      <c r="G210">
        <v>1</v>
      </c>
      <c r="H210">
        <v>1</v>
      </c>
      <c r="I210" t="s">
        <v>40</v>
      </c>
      <c r="J210" t="s">
        <v>3</v>
      </c>
      <c r="K210" t="s">
        <v>316</v>
      </c>
      <c r="L210">
        <v>608254</v>
      </c>
      <c r="N210">
        <v>1013</v>
      </c>
      <c r="O210" t="s">
        <v>317</v>
      </c>
      <c r="P210" t="s">
        <v>317</v>
      </c>
      <c r="Q210">
        <v>1</v>
      </c>
      <c r="X210">
        <v>0.152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</v>
      </c>
      <c r="AG210">
        <v>0.152</v>
      </c>
      <c r="AH210">
        <v>2</v>
      </c>
      <c r="AI210">
        <v>64924566</v>
      </c>
      <c r="AJ210">
        <v>174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ROW(Source!A210)</f>
        <v>210</v>
      </c>
      <c r="B211">
        <v>64924570</v>
      </c>
      <c r="C211">
        <v>64924564</v>
      </c>
      <c r="D211">
        <v>29172378</v>
      </c>
      <c r="E211">
        <v>1</v>
      </c>
      <c r="F211">
        <v>1</v>
      </c>
      <c r="G211">
        <v>1</v>
      </c>
      <c r="H211">
        <v>2</v>
      </c>
      <c r="I211" t="s">
        <v>365</v>
      </c>
      <c r="J211" t="s">
        <v>366</v>
      </c>
      <c r="K211" t="s">
        <v>367</v>
      </c>
      <c r="L211">
        <v>1368</v>
      </c>
      <c r="N211">
        <v>1011</v>
      </c>
      <c r="O211" t="s">
        <v>321</v>
      </c>
      <c r="P211" t="s">
        <v>321</v>
      </c>
      <c r="Q211">
        <v>1</v>
      </c>
      <c r="X211">
        <v>0.152</v>
      </c>
      <c r="Y211">
        <v>0</v>
      </c>
      <c r="Z211">
        <v>88.01</v>
      </c>
      <c r="AA211">
        <v>11.6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0.152</v>
      </c>
      <c r="AH211">
        <v>2</v>
      </c>
      <c r="AI211">
        <v>64924567</v>
      </c>
      <c r="AJ211">
        <v>175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ROW(Source!A211)</f>
        <v>211</v>
      </c>
      <c r="B212">
        <v>64924568</v>
      </c>
      <c r="C212">
        <v>64924564</v>
      </c>
      <c r="D212">
        <v>18406804</v>
      </c>
      <c r="E212">
        <v>1</v>
      </c>
      <c r="F212">
        <v>1</v>
      </c>
      <c r="G212">
        <v>1</v>
      </c>
      <c r="H212">
        <v>1</v>
      </c>
      <c r="I212" t="s">
        <v>339</v>
      </c>
      <c r="J212" t="s">
        <v>3</v>
      </c>
      <c r="K212" t="s">
        <v>340</v>
      </c>
      <c r="L212">
        <v>1369</v>
      </c>
      <c r="N212">
        <v>1013</v>
      </c>
      <c r="O212" t="s">
        <v>315</v>
      </c>
      <c r="P212" t="s">
        <v>315</v>
      </c>
      <c r="Q212">
        <v>1</v>
      </c>
      <c r="X212">
        <v>0.30299999999999999</v>
      </c>
      <c r="Y212">
        <v>0</v>
      </c>
      <c r="Z212">
        <v>0</v>
      </c>
      <c r="AA212">
        <v>0</v>
      </c>
      <c r="AB212">
        <v>7.8</v>
      </c>
      <c r="AC212">
        <v>0</v>
      </c>
      <c r="AD212">
        <v>1</v>
      </c>
      <c r="AE212">
        <v>1</v>
      </c>
      <c r="AF212" t="s">
        <v>3</v>
      </c>
      <c r="AG212">
        <v>0.30299999999999999</v>
      </c>
      <c r="AH212">
        <v>2</v>
      </c>
      <c r="AI212">
        <v>64924565</v>
      </c>
      <c r="AJ212">
        <v>176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ROW(Source!A211)</f>
        <v>211</v>
      </c>
      <c r="B213">
        <v>64924569</v>
      </c>
      <c r="C213">
        <v>64924564</v>
      </c>
      <c r="D213">
        <v>121548</v>
      </c>
      <c r="E213">
        <v>1</v>
      </c>
      <c r="F213">
        <v>1</v>
      </c>
      <c r="G213">
        <v>1</v>
      </c>
      <c r="H213">
        <v>1</v>
      </c>
      <c r="I213" t="s">
        <v>40</v>
      </c>
      <c r="J213" t="s">
        <v>3</v>
      </c>
      <c r="K213" t="s">
        <v>316</v>
      </c>
      <c r="L213">
        <v>608254</v>
      </c>
      <c r="N213">
        <v>1013</v>
      </c>
      <c r="O213" t="s">
        <v>317</v>
      </c>
      <c r="P213" t="s">
        <v>317</v>
      </c>
      <c r="Q213">
        <v>1</v>
      </c>
      <c r="X213">
        <v>0.152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</v>
      </c>
      <c r="AG213">
        <v>0.152</v>
      </c>
      <c r="AH213">
        <v>2</v>
      </c>
      <c r="AI213">
        <v>64924566</v>
      </c>
      <c r="AJ213">
        <v>177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ROW(Source!A211)</f>
        <v>211</v>
      </c>
      <c r="B214">
        <v>64924570</v>
      </c>
      <c r="C214">
        <v>64924564</v>
      </c>
      <c r="D214">
        <v>29172378</v>
      </c>
      <c r="E214">
        <v>1</v>
      </c>
      <c r="F214">
        <v>1</v>
      </c>
      <c r="G214">
        <v>1</v>
      </c>
      <c r="H214">
        <v>2</v>
      </c>
      <c r="I214" t="s">
        <v>365</v>
      </c>
      <c r="J214" t="s">
        <v>366</v>
      </c>
      <c r="K214" t="s">
        <v>367</v>
      </c>
      <c r="L214">
        <v>1368</v>
      </c>
      <c r="N214">
        <v>1011</v>
      </c>
      <c r="O214" t="s">
        <v>321</v>
      </c>
      <c r="P214" t="s">
        <v>321</v>
      </c>
      <c r="Q214">
        <v>1</v>
      </c>
      <c r="X214">
        <v>0.152</v>
      </c>
      <c r="Y214">
        <v>0</v>
      </c>
      <c r="Z214">
        <v>88.01</v>
      </c>
      <c r="AA214">
        <v>11.6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0.152</v>
      </c>
      <c r="AH214">
        <v>2</v>
      </c>
      <c r="AI214">
        <v>64924567</v>
      </c>
      <c r="AJ214">
        <v>178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ROW(Source!A212)</f>
        <v>212</v>
      </c>
      <c r="B215">
        <v>64924574</v>
      </c>
      <c r="C215">
        <v>64924571</v>
      </c>
      <c r="D215">
        <v>121548</v>
      </c>
      <c r="E215">
        <v>1</v>
      </c>
      <c r="F215">
        <v>1</v>
      </c>
      <c r="G215">
        <v>1</v>
      </c>
      <c r="H215">
        <v>1</v>
      </c>
      <c r="I215" t="s">
        <v>40</v>
      </c>
      <c r="J215" t="s">
        <v>3</v>
      </c>
      <c r="K215" t="s">
        <v>316</v>
      </c>
      <c r="L215">
        <v>608254</v>
      </c>
      <c r="N215">
        <v>1013</v>
      </c>
      <c r="O215" t="s">
        <v>317</v>
      </c>
      <c r="P215" t="s">
        <v>317</v>
      </c>
      <c r="Q215">
        <v>1</v>
      </c>
      <c r="X215">
        <v>2.4E-2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</v>
      </c>
      <c r="AG215">
        <v>2.4E-2</v>
      </c>
      <c r="AH215">
        <v>2</v>
      </c>
      <c r="AI215">
        <v>64924572</v>
      </c>
      <c r="AJ215">
        <v>179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ROW(Source!A212)</f>
        <v>212</v>
      </c>
      <c r="B216">
        <v>64924575</v>
      </c>
      <c r="C216">
        <v>64924571</v>
      </c>
      <c r="D216">
        <v>29172766</v>
      </c>
      <c r="E216">
        <v>1</v>
      </c>
      <c r="F216">
        <v>1</v>
      </c>
      <c r="G216">
        <v>1</v>
      </c>
      <c r="H216">
        <v>2</v>
      </c>
      <c r="I216" t="s">
        <v>390</v>
      </c>
      <c r="J216" t="s">
        <v>391</v>
      </c>
      <c r="K216" t="s">
        <v>392</v>
      </c>
      <c r="L216">
        <v>1368</v>
      </c>
      <c r="N216">
        <v>1011</v>
      </c>
      <c r="O216" t="s">
        <v>321</v>
      </c>
      <c r="P216" t="s">
        <v>321</v>
      </c>
      <c r="Q216">
        <v>1</v>
      </c>
      <c r="X216">
        <v>2.4E-2</v>
      </c>
      <c r="Y216">
        <v>0</v>
      </c>
      <c r="Z216">
        <v>125.7</v>
      </c>
      <c r="AA216">
        <v>13.5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2.4E-2</v>
      </c>
      <c r="AH216">
        <v>2</v>
      </c>
      <c r="AI216">
        <v>64924573</v>
      </c>
      <c r="AJ216">
        <v>180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ROW(Source!A213)</f>
        <v>213</v>
      </c>
      <c r="B217">
        <v>64924574</v>
      </c>
      <c r="C217">
        <v>64924571</v>
      </c>
      <c r="D217">
        <v>121548</v>
      </c>
      <c r="E217">
        <v>1</v>
      </c>
      <c r="F217">
        <v>1</v>
      </c>
      <c r="G217">
        <v>1</v>
      </c>
      <c r="H217">
        <v>1</v>
      </c>
      <c r="I217" t="s">
        <v>40</v>
      </c>
      <c r="J217" t="s">
        <v>3</v>
      </c>
      <c r="K217" t="s">
        <v>316</v>
      </c>
      <c r="L217">
        <v>608254</v>
      </c>
      <c r="N217">
        <v>1013</v>
      </c>
      <c r="O217" t="s">
        <v>317</v>
      </c>
      <c r="P217" t="s">
        <v>317</v>
      </c>
      <c r="Q217">
        <v>1</v>
      </c>
      <c r="X217">
        <v>2.4E-2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3</v>
      </c>
      <c r="AG217">
        <v>2.4E-2</v>
      </c>
      <c r="AH217">
        <v>2</v>
      </c>
      <c r="AI217">
        <v>64924572</v>
      </c>
      <c r="AJ217">
        <v>181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ROW(Source!A213)</f>
        <v>213</v>
      </c>
      <c r="B218">
        <v>64924575</v>
      </c>
      <c r="C218">
        <v>64924571</v>
      </c>
      <c r="D218">
        <v>29172766</v>
      </c>
      <c r="E218">
        <v>1</v>
      </c>
      <c r="F218">
        <v>1</v>
      </c>
      <c r="G218">
        <v>1</v>
      </c>
      <c r="H218">
        <v>2</v>
      </c>
      <c r="I218" t="s">
        <v>390</v>
      </c>
      <c r="J218" t="s">
        <v>391</v>
      </c>
      <c r="K218" t="s">
        <v>392</v>
      </c>
      <c r="L218">
        <v>1368</v>
      </c>
      <c r="N218">
        <v>1011</v>
      </c>
      <c r="O218" t="s">
        <v>321</v>
      </c>
      <c r="P218" t="s">
        <v>321</v>
      </c>
      <c r="Q218">
        <v>1</v>
      </c>
      <c r="X218">
        <v>2.4E-2</v>
      </c>
      <c r="Y218">
        <v>0</v>
      </c>
      <c r="Z218">
        <v>125.7</v>
      </c>
      <c r="AA218">
        <v>13.5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2.4E-2</v>
      </c>
      <c r="AH218">
        <v>2</v>
      </c>
      <c r="AI218">
        <v>64924573</v>
      </c>
      <c r="AJ218">
        <v>182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ROW(Source!A214)</f>
        <v>214</v>
      </c>
      <c r="B219">
        <v>64924578</v>
      </c>
      <c r="C219">
        <v>64924576</v>
      </c>
      <c r="D219">
        <v>29174925</v>
      </c>
      <c r="E219">
        <v>1</v>
      </c>
      <c r="F219">
        <v>1</v>
      </c>
      <c r="G219">
        <v>1</v>
      </c>
      <c r="H219">
        <v>2</v>
      </c>
      <c r="I219" t="s">
        <v>344</v>
      </c>
      <c r="J219" t="s">
        <v>345</v>
      </c>
      <c r="K219" t="s">
        <v>346</v>
      </c>
      <c r="L219">
        <v>1368</v>
      </c>
      <c r="N219">
        <v>1011</v>
      </c>
      <c r="O219" t="s">
        <v>321</v>
      </c>
      <c r="P219" t="s">
        <v>321</v>
      </c>
      <c r="Q219">
        <v>1</v>
      </c>
      <c r="X219">
        <v>0.14000000000000001</v>
      </c>
      <c r="Y219">
        <v>0</v>
      </c>
      <c r="Z219">
        <v>112.47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0.14000000000000001</v>
      </c>
      <c r="AH219">
        <v>2</v>
      </c>
      <c r="AI219">
        <v>64924577</v>
      </c>
      <c r="AJ219">
        <v>183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ROW(Source!A215)</f>
        <v>215</v>
      </c>
      <c r="B220">
        <v>64924578</v>
      </c>
      <c r="C220">
        <v>64924576</v>
      </c>
      <c r="D220">
        <v>29174925</v>
      </c>
      <c r="E220">
        <v>1</v>
      </c>
      <c r="F220">
        <v>1</v>
      </c>
      <c r="G220">
        <v>1</v>
      </c>
      <c r="H220">
        <v>2</v>
      </c>
      <c r="I220" t="s">
        <v>344</v>
      </c>
      <c r="J220" t="s">
        <v>345</v>
      </c>
      <c r="K220" t="s">
        <v>346</v>
      </c>
      <c r="L220">
        <v>1368</v>
      </c>
      <c r="N220">
        <v>1011</v>
      </c>
      <c r="O220" t="s">
        <v>321</v>
      </c>
      <c r="P220" t="s">
        <v>321</v>
      </c>
      <c r="Q220">
        <v>1</v>
      </c>
      <c r="X220">
        <v>0.14000000000000001</v>
      </c>
      <c r="Y220">
        <v>0</v>
      </c>
      <c r="Z220">
        <v>112.47</v>
      </c>
      <c r="AA220">
        <v>13.5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0.14000000000000001</v>
      </c>
      <c r="AH220">
        <v>2</v>
      </c>
      <c r="AI220">
        <v>64924577</v>
      </c>
      <c r="AJ220">
        <v>184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ROW(Source!A251)</f>
        <v>251</v>
      </c>
      <c r="B221">
        <v>64924582</v>
      </c>
      <c r="C221">
        <v>64924579</v>
      </c>
      <c r="D221">
        <v>121548</v>
      </c>
      <c r="E221">
        <v>1</v>
      </c>
      <c r="F221">
        <v>1</v>
      </c>
      <c r="G221">
        <v>1</v>
      </c>
      <c r="H221">
        <v>1</v>
      </c>
      <c r="I221" t="s">
        <v>40</v>
      </c>
      <c r="J221" t="s">
        <v>3</v>
      </c>
      <c r="K221" t="s">
        <v>316</v>
      </c>
      <c r="L221">
        <v>608254</v>
      </c>
      <c r="N221">
        <v>1013</v>
      </c>
      <c r="O221" t="s">
        <v>317</v>
      </c>
      <c r="P221" t="s">
        <v>317</v>
      </c>
      <c r="Q221">
        <v>1</v>
      </c>
      <c r="X221">
        <v>3.85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185</v>
      </c>
      <c r="AG221">
        <v>5.5439999999999996</v>
      </c>
      <c r="AH221">
        <v>2</v>
      </c>
      <c r="AI221">
        <v>64924580</v>
      </c>
      <c r="AJ221">
        <v>185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ROW(Source!A251)</f>
        <v>251</v>
      </c>
      <c r="B222">
        <v>64924583</v>
      </c>
      <c r="C222">
        <v>64924579</v>
      </c>
      <c r="D222">
        <v>29172875</v>
      </c>
      <c r="E222">
        <v>1</v>
      </c>
      <c r="F222">
        <v>1</v>
      </c>
      <c r="G222">
        <v>1</v>
      </c>
      <c r="H222">
        <v>2</v>
      </c>
      <c r="I222" t="s">
        <v>393</v>
      </c>
      <c r="J222" t="s">
        <v>394</v>
      </c>
      <c r="K222" t="s">
        <v>395</v>
      </c>
      <c r="L222">
        <v>1368</v>
      </c>
      <c r="N222">
        <v>1011</v>
      </c>
      <c r="O222" t="s">
        <v>321</v>
      </c>
      <c r="P222" t="s">
        <v>321</v>
      </c>
      <c r="Q222">
        <v>1</v>
      </c>
      <c r="X222">
        <v>3.85</v>
      </c>
      <c r="Y222">
        <v>0</v>
      </c>
      <c r="Z222">
        <v>143.5</v>
      </c>
      <c r="AA222">
        <v>13.5</v>
      </c>
      <c r="AB222">
        <v>0</v>
      </c>
      <c r="AC222">
        <v>0</v>
      </c>
      <c r="AD222">
        <v>1</v>
      </c>
      <c r="AE222">
        <v>0</v>
      </c>
      <c r="AF222" t="s">
        <v>185</v>
      </c>
      <c r="AG222">
        <v>5.5439999999999996</v>
      </c>
      <c r="AH222">
        <v>2</v>
      </c>
      <c r="AI222">
        <v>64924581</v>
      </c>
      <c r="AJ222">
        <v>186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ROW(Source!A252)</f>
        <v>252</v>
      </c>
      <c r="B223">
        <v>64924582</v>
      </c>
      <c r="C223">
        <v>64924579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40</v>
      </c>
      <c r="J223" t="s">
        <v>3</v>
      </c>
      <c r="K223" t="s">
        <v>316</v>
      </c>
      <c r="L223">
        <v>608254</v>
      </c>
      <c r="N223">
        <v>1013</v>
      </c>
      <c r="O223" t="s">
        <v>317</v>
      </c>
      <c r="P223" t="s">
        <v>317</v>
      </c>
      <c r="Q223">
        <v>1</v>
      </c>
      <c r="X223">
        <v>3.85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185</v>
      </c>
      <c r="AG223">
        <v>5.5439999999999996</v>
      </c>
      <c r="AH223">
        <v>2</v>
      </c>
      <c r="AI223">
        <v>64924580</v>
      </c>
      <c r="AJ223">
        <v>187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ROW(Source!A252)</f>
        <v>252</v>
      </c>
      <c r="B224">
        <v>64924583</v>
      </c>
      <c r="C224">
        <v>64924579</v>
      </c>
      <c r="D224">
        <v>29172875</v>
      </c>
      <c r="E224">
        <v>1</v>
      </c>
      <c r="F224">
        <v>1</v>
      </c>
      <c r="G224">
        <v>1</v>
      </c>
      <c r="H224">
        <v>2</v>
      </c>
      <c r="I224" t="s">
        <v>393</v>
      </c>
      <c r="J224" t="s">
        <v>394</v>
      </c>
      <c r="K224" t="s">
        <v>395</v>
      </c>
      <c r="L224">
        <v>1368</v>
      </c>
      <c r="N224">
        <v>1011</v>
      </c>
      <c r="O224" t="s">
        <v>321</v>
      </c>
      <c r="P224" t="s">
        <v>321</v>
      </c>
      <c r="Q224">
        <v>1</v>
      </c>
      <c r="X224">
        <v>3.85</v>
      </c>
      <c r="Y224">
        <v>0</v>
      </c>
      <c r="Z224">
        <v>143.5</v>
      </c>
      <c r="AA224">
        <v>13.5</v>
      </c>
      <c r="AB224">
        <v>0</v>
      </c>
      <c r="AC224">
        <v>0</v>
      </c>
      <c r="AD224">
        <v>1</v>
      </c>
      <c r="AE224">
        <v>0</v>
      </c>
      <c r="AF224" t="s">
        <v>185</v>
      </c>
      <c r="AG224">
        <v>5.5439999999999996</v>
      </c>
      <c r="AH224">
        <v>2</v>
      </c>
      <c r="AI224">
        <v>64924581</v>
      </c>
      <c r="AJ224">
        <v>188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ROW(Source!A253)</f>
        <v>253</v>
      </c>
      <c r="B225">
        <v>64924587</v>
      </c>
      <c r="C225">
        <v>64924584</v>
      </c>
      <c r="D225">
        <v>121548</v>
      </c>
      <c r="E225">
        <v>1</v>
      </c>
      <c r="F225">
        <v>1</v>
      </c>
      <c r="G225">
        <v>1</v>
      </c>
      <c r="H225">
        <v>1</v>
      </c>
      <c r="I225" t="s">
        <v>40</v>
      </c>
      <c r="J225" t="s">
        <v>3</v>
      </c>
      <c r="K225" t="s">
        <v>316</v>
      </c>
      <c r="L225">
        <v>608254</v>
      </c>
      <c r="N225">
        <v>1013</v>
      </c>
      <c r="O225" t="s">
        <v>317</v>
      </c>
      <c r="P225" t="s">
        <v>317</v>
      </c>
      <c r="Q225">
        <v>1</v>
      </c>
      <c r="X225">
        <v>3.13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185</v>
      </c>
      <c r="AG225">
        <v>4.5071999999999992</v>
      </c>
      <c r="AH225">
        <v>2</v>
      </c>
      <c r="AI225">
        <v>64924585</v>
      </c>
      <c r="AJ225">
        <v>189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ROW(Source!A253)</f>
        <v>253</v>
      </c>
      <c r="B226">
        <v>64924588</v>
      </c>
      <c r="C226">
        <v>64924584</v>
      </c>
      <c r="D226">
        <v>29172875</v>
      </c>
      <c r="E226">
        <v>1</v>
      </c>
      <c r="F226">
        <v>1</v>
      </c>
      <c r="G226">
        <v>1</v>
      </c>
      <c r="H226">
        <v>2</v>
      </c>
      <c r="I226" t="s">
        <v>393</v>
      </c>
      <c r="J226" t="s">
        <v>394</v>
      </c>
      <c r="K226" t="s">
        <v>395</v>
      </c>
      <c r="L226">
        <v>1368</v>
      </c>
      <c r="N226">
        <v>1011</v>
      </c>
      <c r="O226" t="s">
        <v>321</v>
      </c>
      <c r="P226" t="s">
        <v>321</v>
      </c>
      <c r="Q226">
        <v>1</v>
      </c>
      <c r="X226">
        <v>3.13</v>
      </c>
      <c r="Y226">
        <v>0</v>
      </c>
      <c r="Z226">
        <v>143.5</v>
      </c>
      <c r="AA226">
        <v>13.5</v>
      </c>
      <c r="AB226">
        <v>0</v>
      </c>
      <c r="AC226">
        <v>0</v>
      </c>
      <c r="AD226">
        <v>1</v>
      </c>
      <c r="AE226">
        <v>0</v>
      </c>
      <c r="AF226" t="s">
        <v>185</v>
      </c>
      <c r="AG226">
        <v>4.5071999999999992</v>
      </c>
      <c r="AH226">
        <v>2</v>
      </c>
      <c r="AI226">
        <v>64924586</v>
      </c>
      <c r="AJ226">
        <v>190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ROW(Source!A254)</f>
        <v>254</v>
      </c>
      <c r="B227">
        <v>64924587</v>
      </c>
      <c r="C227">
        <v>64924584</v>
      </c>
      <c r="D227">
        <v>121548</v>
      </c>
      <c r="E227">
        <v>1</v>
      </c>
      <c r="F227">
        <v>1</v>
      </c>
      <c r="G227">
        <v>1</v>
      </c>
      <c r="H227">
        <v>1</v>
      </c>
      <c r="I227" t="s">
        <v>40</v>
      </c>
      <c r="J227" t="s">
        <v>3</v>
      </c>
      <c r="K227" t="s">
        <v>316</v>
      </c>
      <c r="L227">
        <v>608254</v>
      </c>
      <c r="N227">
        <v>1013</v>
      </c>
      <c r="O227" t="s">
        <v>317</v>
      </c>
      <c r="P227" t="s">
        <v>317</v>
      </c>
      <c r="Q227">
        <v>1</v>
      </c>
      <c r="X227">
        <v>3.13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185</v>
      </c>
      <c r="AG227">
        <v>4.5071999999999992</v>
      </c>
      <c r="AH227">
        <v>2</v>
      </c>
      <c r="AI227">
        <v>64924585</v>
      </c>
      <c r="AJ227">
        <v>191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ROW(Source!A254)</f>
        <v>254</v>
      </c>
      <c r="B228">
        <v>64924588</v>
      </c>
      <c r="C228">
        <v>64924584</v>
      </c>
      <c r="D228">
        <v>29172875</v>
      </c>
      <c r="E228">
        <v>1</v>
      </c>
      <c r="F228">
        <v>1</v>
      </c>
      <c r="G228">
        <v>1</v>
      </c>
      <c r="H228">
        <v>2</v>
      </c>
      <c r="I228" t="s">
        <v>393</v>
      </c>
      <c r="J228" t="s">
        <v>394</v>
      </c>
      <c r="K228" t="s">
        <v>395</v>
      </c>
      <c r="L228">
        <v>1368</v>
      </c>
      <c r="N228">
        <v>1011</v>
      </c>
      <c r="O228" t="s">
        <v>321</v>
      </c>
      <c r="P228" t="s">
        <v>321</v>
      </c>
      <c r="Q228">
        <v>1</v>
      </c>
      <c r="X228">
        <v>3.13</v>
      </c>
      <c r="Y228">
        <v>0</v>
      </c>
      <c r="Z228">
        <v>143.5</v>
      </c>
      <c r="AA228">
        <v>13.5</v>
      </c>
      <c r="AB228">
        <v>0</v>
      </c>
      <c r="AC228">
        <v>0</v>
      </c>
      <c r="AD228">
        <v>1</v>
      </c>
      <c r="AE228">
        <v>0</v>
      </c>
      <c r="AF228" t="s">
        <v>185</v>
      </c>
      <c r="AG228">
        <v>4.5071999999999992</v>
      </c>
      <c r="AH228">
        <v>2</v>
      </c>
      <c r="AI228">
        <v>64924586</v>
      </c>
      <c r="AJ228">
        <v>192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ROW(Source!A255)</f>
        <v>255</v>
      </c>
      <c r="B229">
        <v>64924593</v>
      </c>
      <c r="C229">
        <v>64924589</v>
      </c>
      <c r="D229">
        <v>18406804</v>
      </c>
      <c r="E229">
        <v>1</v>
      </c>
      <c r="F229">
        <v>1</v>
      </c>
      <c r="G229">
        <v>1</v>
      </c>
      <c r="H229">
        <v>1</v>
      </c>
      <c r="I229" t="s">
        <v>339</v>
      </c>
      <c r="J229" t="s">
        <v>3</v>
      </c>
      <c r="K229" t="s">
        <v>340</v>
      </c>
      <c r="L229">
        <v>1369</v>
      </c>
      <c r="N229">
        <v>1013</v>
      </c>
      <c r="O229" t="s">
        <v>315</v>
      </c>
      <c r="P229" t="s">
        <v>315</v>
      </c>
      <c r="Q229">
        <v>1</v>
      </c>
      <c r="X229">
        <v>6.89</v>
      </c>
      <c r="Y229">
        <v>0</v>
      </c>
      <c r="Z229">
        <v>0</v>
      </c>
      <c r="AA229">
        <v>0</v>
      </c>
      <c r="AB229">
        <v>7.8</v>
      </c>
      <c r="AC229">
        <v>0</v>
      </c>
      <c r="AD229">
        <v>1</v>
      </c>
      <c r="AE229">
        <v>1</v>
      </c>
      <c r="AF229" t="s">
        <v>3</v>
      </c>
      <c r="AG229">
        <v>6.89</v>
      </c>
      <c r="AH229">
        <v>2</v>
      </c>
      <c r="AI229">
        <v>64924590</v>
      </c>
      <c r="AJ229">
        <v>193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ROW(Source!A255)</f>
        <v>255</v>
      </c>
      <c r="B230">
        <v>64924594</v>
      </c>
      <c r="C230">
        <v>64924589</v>
      </c>
      <c r="D230">
        <v>121548</v>
      </c>
      <c r="E230">
        <v>1</v>
      </c>
      <c r="F230">
        <v>1</v>
      </c>
      <c r="G230">
        <v>1</v>
      </c>
      <c r="H230">
        <v>1</v>
      </c>
      <c r="I230" t="s">
        <v>40</v>
      </c>
      <c r="J230" t="s">
        <v>3</v>
      </c>
      <c r="K230" t="s">
        <v>316</v>
      </c>
      <c r="L230">
        <v>608254</v>
      </c>
      <c r="N230">
        <v>1013</v>
      </c>
      <c r="O230" t="s">
        <v>317</v>
      </c>
      <c r="P230" t="s">
        <v>317</v>
      </c>
      <c r="Q230">
        <v>1</v>
      </c>
      <c r="X230">
        <v>14.99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14.99</v>
      </c>
      <c r="AH230">
        <v>2</v>
      </c>
      <c r="AI230">
        <v>64924591</v>
      </c>
      <c r="AJ230">
        <v>194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ROW(Source!A255)</f>
        <v>255</v>
      </c>
      <c r="B231">
        <v>64924595</v>
      </c>
      <c r="C231">
        <v>64924589</v>
      </c>
      <c r="D231">
        <v>29172767</v>
      </c>
      <c r="E231">
        <v>1</v>
      </c>
      <c r="F231">
        <v>1</v>
      </c>
      <c r="G231">
        <v>1</v>
      </c>
      <c r="H231">
        <v>2</v>
      </c>
      <c r="I231" t="s">
        <v>461</v>
      </c>
      <c r="J231" t="s">
        <v>462</v>
      </c>
      <c r="K231" t="s">
        <v>463</v>
      </c>
      <c r="L231">
        <v>1368</v>
      </c>
      <c r="N231">
        <v>1011</v>
      </c>
      <c r="O231" t="s">
        <v>321</v>
      </c>
      <c r="P231" t="s">
        <v>321</v>
      </c>
      <c r="Q231">
        <v>1</v>
      </c>
      <c r="X231">
        <v>14.99</v>
      </c>
      <c r="Y231">
        <v>0</v>
      </c>
      <c r="Z231">
        <v>136.4</v>
      </c>
      <c r="AA231">
        <v>13.5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14.99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ROW(Source!A256)</f>
        <v>256</v>
      </c>
      <c r="B232">
        <v>64924593</v>
      </c>
      <c r="C232">
        <v>64924589</v>
      </c>
      <c r="D232">
        <v>18406804</v>
      </c>
      <c r="E232">
        <v>1</v>
      </c>
      <c r="F232">
        <v>1</v>
      </c>
      <c r="G232">
        <v>1</v>
      </c>
      <c r="H232">
        <v>1</v>
      </c>
      <c r="I232" t="s">
        <v>339</v>
      </c>
      <c r="J232" t="s">
        <v>3</v>
      </c>
      <c r="K232" t="s">
        <v>340</v>
      </c>
      <c r="L232">
        <v>1369</v>
      </c>
      <c r="N232">
        <v>1013</v>
      </c>
      <c r="O232" t="s">
        <v>315</v>
      </c>
      <c r="P232" t="s">
        <v>315</v>
      </c>
      <c r="Q232">
        <v>1</v>
      </c>
      <c r="X232">
        <v>6.89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3</v>
      </c>
      <c r="AG232">
        <v>6.89</v>
      </c>
      <c r="AH232">
        <v>2</v>
      </c>
      <c r="AI232">
        <v>64924590</v>
      </c>
      <c r="AJ232">
        <v>196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ROW(Source!A256)</f>
        <v>256</v>
      </c>
      <c r="B233">
        <v>64924594</v>
      </c>
      <c r="C233">
        <v>64924589</v>
      </c>
      <c r="D233">
        <v>121548</v>
      </c>
      <c r="E233">
        <v>1</v>
      </c>
      <c r="F233">
        <v>1</v>
      </c>
      <c r="G233">
        <v>1</v>
      </c>
      <c r="H233">
        <v>1</v>
      </c>
      <c r="I233" t="s">
        <v>40</v>
      </c>
      <c r="J233" t="s">
        <v>3</v>
      </c>
      <c r="K233" t="s">
        <v>316</v>
      </c>
      <c r="L233">
        <v>608254</v>
      </c>
      <c r="N233">
        <v>1013</v>
      </c>
      <c r="O233" t="s">
        <v>317</v>
      </c>
      <c r="P233" t="s">
        <v>317</v>
      </c>
      <c r="Q233">
        <v>1</v>
      </c>
      <c r="X233">
        <v>14.99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3</v>
      </c>
      <c r="AG233">
        <v>14.99</v>
      </c>
      <c r="AH233">
        <v>2</v>
      </c>
      <c r="AI233">
        <v>64924591</v>
      </c>
      <c r="AJ233">
        <v>197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ROW(Source!A256)</f>
        <v>256</v>
      </c>
      <c r="B234">
        <v>64924595</v>
      </c>
      <c r="C234">
        <v>64924589</v>
      </c>
      <c r="D234">
        <v>29172767</v>
      </c>
      <c r="E234">
        <v>1</v>
      </c>
      <c r="F234">
        <v>1</v>
      </c>
      <c r="G234">
        <v>1</v>
      </c>
      <c r="H234">
        <v>2</v>
      </c>
      <c r="I234" t="s">
        <v>461</v>
      </c>
      <c r="J234" t="s">
        <v>462</v>
      </c>
      <c r="K234" t="s">
        <v>463</v>
      </c>
      <c r="L234">
        <v>1368</v>
      </c>
      <c r="N234">
        <v>1011</v>
      </c>
      <c r="O234" t="s">
        <v>321</v>
      </c>
      <c r="P234" t="s">
        <v>321</v>
      </c>
      <c r="Q234">
        <v>1</v>
      </c>
      <c r="X234">
        <v>14.99</v>
      </c>
      <c r="Y234">
        <v>0</v>
      </c>
      <c r="Z234">
        <v>136.4</v>
      </c>
      <c r="AA234">
        <v>13.5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14.99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ROW(Source!A257)</f>
        <v>257</v>
      </c>
      <c r="B235">
        <v>64924599</v>
      </c>
      <c r="C235">
        <v>64924596</v>
      </c>
      <c r="D235">
        <v>121548</v>
      </c>
      <c r="E235">
        <v>1</v>
      </c>
      <c r="F235">
        <v>1</v>
      </c>
      <c r="G235">
        <v>1</v>
      </c>
      <c r="H235">
        <v>1</v>
      </c>
      <c r="I235" t="s">
        <v>40</v>
      </c>
      <c r="J235" t="s">
        <v>3</v>
      </c>
      <c r="K235" t="s">
        <v>316</v>
      </c>
      <c r="L235">
        <v>608254</v>
      </c>
      <c r="N235">
        <v>1013</v>
      </c>
      <c r="O235" t="s">
        <v>317</v>
      </c>
      <c r="P235" t="s">
        <v>317</v>
      </c>
      <c r="Q235">
        <v>1</v>
      </c>
      <c r="X235">
        <v>2.35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3</v>
      </c>
      <c r="AG235">
        <v>2.35</v>
      </c>
      <c r="AH235">
        <v>2</v>
      </c>
      <c r="AI235">
        <v>64924597</v>
      </c>
      <c r="AJ235">
        <v>199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ROW(Source!A257)</f>
        <v>257</v>
      </c>
      <c r="B236">
        <v>64924600</v>
      </c>
      <c r="C236">
        <v>64924596</v>
      </c>
      <c r="D236">
        <v>29172875</v>
      </c>
      <c r="E236">
        <v>1</v>
      </c>
      <c r="F236">
        <v>1</v>
      </c>
      <c r="G236">
        <v>1</v>
      </c>
      <c r="H236">
        <v>2</v>
      </c>
      <c r="I236" t="s">
        <v>393</v>
      </c>
      <c r="J236" t="s">
        <v>394</v>
      </c>
      <c r="K236" t="s">
        <v>395</v>
      </c>
      <c r="L236">
        <v>1368</v>
      </c>
      <c r="N236">
        <v>1011</v>
      </c>
      <c r="O236" t="s">
        <v>321</v>
      </c>
      <c r="P236" t="s">
        <v>321</v>
      </c>
      <c r="Q236">
        <v>1</v>
      </c>
      <c r="X236">
        <v>2.35</v>
      </c>
      <c r="Y236">
        <v>0</v>
      </c>
      <c r="Z236">
        <v>143.5</v>
      </c>
      <c r="AA236">
        <v>13.5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2.35</v>
      </c>
      <c r="AH236">
        <v>2</v>
      </c>
      <c r="AI236">
        <v>64924598</v>
      </c>
      <c r="AJ236">
        <v>200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ROW(Source!A258)</f>
        <v>258</v>
      </c>
      <c r="B237">
        <v>64924599</v>
      </c>
      <c r="C237">
        <v>64924596</v>
      </c>
      <c r="D237">
        <v>121548</v>
      </c>
      <c r="E237">
        <v>1</v>
      </c>
      <c r="F237">
        <v>1</v>
      </c>
      <c r="G237">
        <v>1</v>
      </c>
      <c r="H237">
        <v>1</v>
      </c>
      <c r="I237" t="s">
        <v>40</v>
      </c>
      <c r="J237" t="s">
        <v>3</v>
      </c>
      <c r="K237" t="s">
        <v>316</v>
      </c>
      <c r="L237">
        <v>608254</v>
      </c>
      <c r="N237">
        <v>1013</v>
      </c>
      <c r="O237" t="s">
        <v>317</v>
      </c>
      <c r="P237" t="s">
        <v>317</v>
      </c>
      <c r="Q237">
        <v>1</v>
      </c>
      <c r="X237">
        <v>2.35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3</v>
      </c>
      <c r="AG237">
        <v>2.35</v>
      </c>
      <c r="AH237">
        <v>2</v>
      </c>
      <c r="AI237">
        <v>64924597</v>
      </c>
      <c r="AJ237">
        <v>201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ROW(Source!A258)</f>
        <v>258</v>
      </c>
      <c r="B238">
        <v>64924600</v>
      </c>
      <c r="C238">
        <v>64924596</v>
      </c>
      <c r="D238">
        <v>29172875</v>
      </c>
      <c r="E238">
        <v>1</v>
      </c>
      <c r="F238">
        <v>1</v>
      </c>
      <c r="G238">
        <v>1</v>
      </c>
      <c r="H238">
        <v>2</v>
      </c>
      <c r="I238" t="s">
        <v>393</v>
      </c>
      <c r="J238" t="s">
        <v>394</v>
      </c>
      <c r="K238" t="s">
        <v>395</v>
      </c>
      <c r="L238">
        <v>1368</v>
      </c>
      <c r="N238">
        <v>1011</v>
      </c>
      <c r="O238" t="s">
        <v>321</v>
      </c>
      <c r="P238" t="s">
        <v>321</v>
      </c>
      <c r="Q238">
        <v>1</v>
      </c>
      <c r="X238">
        <v>2.35</v>
      </c>
      <c r="Y238">
        <v>0</v>
      </c>
      <c r="Z238">
        <v>143.5</v>
      </c>
      <c r="AA238">
        <v>13.5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2.35</v>
      </c>
      <c r="AH238">
        <v>2</v>
      </c>
      <c r="AI238">
        <v>64924598</v>
      </c>
      <c r="AJ238">
        <v>202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ROW(Source!A259)</f>
        <v>259</v>
      </c>
      <c r="B239">
        <v>64924604</v>
      </c>
      <c r="C239">
        <v>64924601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40</v>
      </c>
      <c r="J239" t="s">
        <v>3</v>
      </c>
      <c r="K239" t="s">
        <v>316</v>
      </c>
      <c r="L239">
        <v>608254</v>
      </c>
      <c r="N239">
        <v>1013</v>
      </c>
      <c r="O239" t="s">
        <v>317</v>
      </c>
      <c r="P239" t="s">
        <v>317</v>
      </c>
      <c r="Q239">
        <v>1</v>
      </c>
      <c r="X239">
        <v>1.1000000000000001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185</v>
      </c>
      <c r="AG239">
        <v>1.5840000000000001</v>
      </c>
      <c r="AH239">
        <v>2</v>
      </c>
      <c r="AI239">
        <v>64924602</v>
      </c>
      <c r="AJ239">
        <v>203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ROW(Source!A259)</f>
        <v>259</v>
      </c>
      <c r="B240">
        <v>64924605</v>
      </c>
      <c r="C240">
        <v>64924601</v>
      </c>
      <c r="D240">
        <v>29172875</v>
      </c>
      <c r="E240">
        <v>1</v>
      </c>
      <c r="F240">
        <v>1</v>
      </c>
      <c r="G240">
        <v>1</v>
      </c>
      <c r="H240">
        <v>2</v>
      </c>
      <c r="I240" t="s">
        <v>393</v>
      </c>
      <c r="J240" t="s">
        <v>394</v>
      </c>
      <c r="K240" t="s">
        <v>395</v>
      </c>
      <c r="L240">
        <v>1368</v>
      </c>
      <c r="N240">
        <v>1011</v>
      </c>
      <c r="O240" t="s">
        <v>321</v>
      </c>
      <c r="P240" t="s">
        <v>321</v>
      </c>
      <c r="Q240">
        <v>1</v>
      </c>
      <c r="X240">
        <v>1.1000000000000001</v>
      </c>
      <c r="Y240">
        <v>0</v>
      </c>
      <c r="Z240">
        <v>143.5</v>
      </c>
      <c r="AA240">
        <v>13.5</v>
      </c>
      <c r="AB240">
        <v>0</v>
      </c>
      <c r="AC240">
        <v>0</v>
      </c>
      <c r="AD240">
        <v>1</v>
      </c>
      <c r="AE240">
        <v>0</v>
      </c>
      <c r="AF240" t="s">
        <v>185</v>
      </c>
      <c r="AG240">
        <v>1.5840000000000001</v>
      </c>
      <c r="AH240">
        <v>2</v>
      </c>
      <c r="AI240">
        <v>64924603</v>
      </c>
      <c r="AJ240">
        <v>204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ROW(Source!A260)</f>
        <v>260</v>
      </c>
      <c r="B241">
        <v>64924604</v>
      </c>
      <c r="C241">
        <v>64924601</v>
      </c>
      <c r="D241">
        <v>121548</v>
      </c>
      <c r="E241">
        <v>1</v>
      </c>
      <c r="F241">
        <v>1</v>
      </c>
      <c r="G241">
        <v>1</v>
      </c>
      <c r="H241">
        <v>1</v>
      </c>
      <c r="I241" t="s">
        <v>40</v>
      </c>
      <c r="J241" t="s">
        <v>3</v>
      </c>
      <c r="K241" t="s">
        <v>316</v>
      </c>
      <c r="L241">
        <v>608254</v>
      </c>
      <c r="N241">
        <v>1013</v>
      </c>
      <c r="O241" t="s">
        <v>317</v>
      </c>
      <c r="P241" t="s">
        <v>317</v>
      </c>
      <c r="Q241">
        <v>1</v>
      </c>
      <c r="X241">
        <v>1.1000000000000001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185</v>
      </c>
      <c r="AG241">
        <v>1.5840000000000001</v>
      </c>
      <c r="AH241">
        <v>2</v>
      </c>
      <c r="AI241">
        <v>64924602</v>
      </c>
      <c r="AJ241">
        <v>205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ROW(Source!A260)</f>
        <v>260</v>
      </c>
      <c r="B242">
        <v>64924605</v>
      </c>
      <c r="C242">
        <v>64924601</v>
      </c>
      <c r="D242">
        <v>29172875</v>
      </c>
      <c r="E242">
        <v>1</v>
      </c>
      <c r="F242">
        <v>1</v>
      </c>
      <c r="G242">
        <v>1</v>
      </c>
      <c r="H242">
        <v>2</v>
      </c>
      <c r="I242" t="s">
        <v>393</v>
      </c>
      <c r="J242" t="s">
        <v>394</v>
      </c>
      <c r="K242" t="s">
        <v>395</v>
      </c>
      <c r="L242">
        <v>1368</v>
      </c>
      <c r="N242">
        <v>1011</v>
      </c>
      <c r="O242" t="s">
        <v>321</v>
      </c>
      <c r="P242" t="s">
        <v>321</v>
      </c>
      <c r="Q242">
        <v>1</v>
      </c>
      <c r="X242">
        <v>1.1000000000000001</v>
      </c>
      <c r="Y242">
        <v>0</v>
      </c>
      <c r="Z242">
        <v>143.5</v>
      </c>
      <c r="AA242">
        <v>13.5</v>
      </c>
      <c r="AB242">
        <v>0</v>
      </c>
      <c r="AC242">
        <v>0</v>
      </c>
      <c r="AD242">
        <v>1</v>
      </c>
      <c r="AE242">
        <v>0</v>
      </c>
      <c r="AF242" t="s">
        <v>185</v>
      </c>
      <c r="AG242">
        <v>1.5840000000000001</v>
      </c>
      <c r="AH242">
        <v>2</v>
      </c>
      <c r="AI242">
        <v>64924603</v>
      </c>
      <c r="AJ242">
        <v>206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ROW(Source!A261)</f>
        <v>261</v>
      </c>
      <c r="B243">
        <v>64924611</v>
      </c>
      <c r="C243">
        <v>64924606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40</v>
      </c>
      <c r="J243" t="s">
        <v>3</v>
      </c>
      <c r="K243" t="s">
        <v>316</v>
      </c>
      <c r="L243">
        <v>608254</v>
      </c>
      <c r="N243">
        <v>1013</v>
      </c>
      <c r="O243" t="s">
        <v>317</v>
      </c>
      <c r="P243" t="s">
        <v>317</v>
      </c>
      <c r="Q243">
        <v>1</v>
      </c>
      <c r="X243">
        <v>15.39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</v>
      </c>
      <c r="AG243">
        <v>15.39</v>
      </c>
      <c r="AH243">
        <v>2</v>
      </c>
      <c r="AI243">
        <v>64924607</v>
      </c>
      <c r="AJ243">
        <v>207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ROW(Source!A261)</f>
        <v>261</v>
      </c>
      <c r="B244">
        <v>64924612</v>
      </c>
      <c r="C244">
        <v>64924606</v>
      </c>
      <c r="D244">
        <v>29172231</v>
      </c>
      <c r="E244">
        <v>1</v>
      </c>
      <c r="F244">
        <v>1</v>
      </c>
      <c r="G244">
        <v>1</v>
      </c>
      <c r="H244">
        <v>2</v>
      </c>
      <c r="I244" t="s">
        <v>396</v>
      </c>
      <c r="J244" t="s">
        <v>397</v>
      </c>
      <c r="K244" t="s">
        <v>398</v>
      </c>
      <c r="L244">
        <v>1368</v>
      </c>
      <c r="N244">
        <v>1011</v>
      </c>
      <c r="O244" t="s">
        <v>321</v>
      </c>
      <c r="P244" t="s">
        <v>321</v>
      </c>
      <c r="Q244">
        <v>1</v>
      </c>
      <c r="X244">
        <v>1.38</v>
      </c>
      <c r="Y244">
        <v>0</v>
      </c>
      <c r="Z244">
        <v>83.1</v>
      </c>
      <c r="AA244">
        <v>14.4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1.38</v>
      </c>
      <c r="AH244">
        <v>2</v>
      </c>
      <c r="AI244">
        <v>64924608</v>
      </c>
      <c r="AJ244">
        <v>208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ROW(Source!A261)</f>
        <v>261</v>
      </c>
      <c r="B245">
        <v>64924613</v>
      </c>
      <c r="C245">
        <v>64924606</v>
      </c>
      <c r="D245">
        <v>29172871</v>
      </c>
      <c r="E245">
        <v>1</v>
      </c>
      <c r="F245">
        <v>1</v>
      </c>
      <c r="G245">
        <v>1</v>
      </c>
      <c r="H245">
        <v>2</v>
      </c>
      <c r="I245" t="s">
        <v>399</v>
      </c>
      <c r="J245" t="s">
        <v>400</v>
      </c>
      <c r="K245" t="s">
        <v>401</v>
      </c>
      <c r="L245">
        <v>1368</v>
      </c>
      <c r="N245">
        <v>1011</v>
      </c>
      <c r="O245" t="s">
        <v>321</v>
      </c>
      <c r="P245" t="s">
        <v>321</v>
      </c>
      <c r="Q245">
        <v>1</v>
      </c>
      <c r="X245">
        <v>14.01</v>
      </c>
      <c r="Y245">
        <v>0</v>
      </c>
      <c r="Z245">
        <v>80.010000000000005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14.01</v>
      </c>
      <c r="AH245">
        <v>2</v>
      </c>
      <c r="AI245">
        <v>64924609</v>
      </c>
      <c r="AJ245">
        <v>209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ROW(Source!A261)</f>
        <v>261</v>
      </c>
      <c r="B246">
        <v>64924614</v>
      </c>
      <c r="C246">
        <v>64924606</v>
      </c>
      <c r="D246">
        <v>29173202</v>
      </c>
      <c r="E246">
        <v>1</v>
      </c>
      <c r="F246">
        <v>1</v>
      </c>
      <c r="G246">
        <v>1</v>
      </c>
      <c r="H246">
        <v>2</v>
      </c>
      <c r="I246" t="s">
        <v>402</v>
      </c>
      <c r="J246" t="s">
        <v>403</v>
      </c>
      <c r="K246" t="s">
        <v>404</v>
      </c>
      <c r="L246">
        <v>1368</v>
      </c>
      <c r="N246">
        <v>1011</v>
      </c>
      <c r="O246" t="s">
        <v>321</v>
      </c>
      <c r="P246" t="s">
        <v>321</v>
      </c>
      <c r="Q246">
        <v>1</v>
      </c>
      <c r="X246">
        <v>1.38</v>
      </c>
      <c r="Y246">
        <v>0</v>
      </c>
      <c r="Z246">
        <v>39.799999999999997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1.38</v>
      </c>
      <c r="AH246">
        <v>2</v>
      </c>
      <c r="AI246">
        <v>64924610</v>
      </c>
      <c r="AJ246">
        <v>210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ROW(Source!A262)</f>
        <v>262</v>
      </c>
      <c r="B247">
        <v>64924611</v>
      </c>
      <c r="C247">
        <v>64924606</v>
      </c>
      <c r="D247">
        <v>121548</v>
      </c>
      <c r="E247">
        <v>1</v>
      </c>
      <c r="F247">
        <v>1</v>
      </c>
      <c r="G247">
        <v>1</v>
      </c>
      <c r="H247">
        <v>1</v>
      </c>
      <c r="I247" t="s">
        <v>40</v>
      </c>
      <c r="J247" t="s">
        <v>3</v>
      </c>
      <c r="K247" t="s">
        <v>316</v>
      </c>
      <c r="L247">
        <v>608254</v>
      </c>
      <c r="N247">
        <v>1013</v>
      </c>
      <c r="O247" t="s">
        <v>317</v>
      </c>
      <c r="P247" t="s">
        <v>317</v>
      </c>
      <c r="Q247">
        <v>1</v>
      </c>
      <c r="X247">
        <v>15.39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15.39</v>
      </c>
      <c r="AH247">
        <v>2</v>
      </c>
      <c r="AI247">
        <v>64924607</v>
      </c>
      <c r="AJ247">
        <v>211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ROW(Source!A262)</f>
        <v>262</v>
      </c>
      <c r="B248">
        <v>64924612</v>
      </c>
      <c r="C248">
        <v>64924606</v>
      </c>
      <c r="D248">
        <v>29172231</v>
      </c>
      <c r="E248">
        <v>1</v>
      </c>
      <c r="F248">
        <v>1</v>
      </c>
      <c r="G248">
        <v>1</v>
      </c>
      <c r="H248">
        <v>2</v>
      </c>
      <c r="I248" t="s">
        <v>396</v>
      </c>
      <c r="J248" t="s">
        <v>397</v>
      </c>
      <c r="K248" t="s">
        <v>398</v>
      </c>
      <c r="L248">
        <v>1368</v>
      </c>
      <c r="N248">
        <v>1011</v>
      </c>
      <c r="O248" t="s">
        <v>321</v>
      </c>
      <c r="P248" t="s">
        <v>321</v>
      </c>
      <c r="Q248">
        <v>1</v>
      </c>
      <c r="X248">
        <v>1.38</v>
      </c>
      <c r="Y248">
        <v>0</v>
      </c>
      <c r="Z248">
        <v>83.1</v>
      </c>
      <c r="AA248">
        <v>14.4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1.38</v>
      </c>
      <c r="AH248">
        <v>2</v>
      </c>
      <c r="AI248">
        <v>64924608</v>
      </c>
      <c r="AJ248">
        <v>212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ROW(Source!A262)</f>
        <v>262</v>
      </c>
      <c r="B249">
        <v>64924613</v>
      </c>
      <c r="C249">
        <v>64924606</v>
      </c>
      <c r="D249">
        <v>29172871</v>
      </c>
      <c r="E249">
        <v>1</v>
      </c>
      <c r="F249">
        <v>1</v>
      </c>
      <c r="G249">
        <v>1</v>
      </c>
      <c r="H249">
        <v>2</v>
      </c>
      <c r="I249" t="s">
        <v>399</v>
      </c>
      <c r="J249" t="s">
        <v>400</v>
      </c>
      <c r="K249" t="s">
        <v>401</v>
      </c>
      <c r="L249">
        <v>1368</v>
      </c>
      <c r="N249">
        <v>1011</v>
      </c>
      <c r="O249" t="s">
        <v>321</v>
      </c>
      <c r="P249" t="s">
        <v>321</v>
      </c>
      <c r="Q249">
        <v>1</v>
      </c>
      <c r="X249">
        <v>14.01</v>
      </c>
      <c r="Y249">
        <v>0</v>
      </c>
      <c r="Z249">
        <v>80.010000000000005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14.01</v>
      </c>
      <c r="AH249">
        <v>2</v>
      </c>
      <c r="AI249">
        <v>64924609</v>
      </c>
      <c r="AJ249">
        <v>213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ROW(Source!A262)</f>
        <v>262</v>
      </c>
      <c r="B250">
        <v>64924614</v>
      </c>
      <c r="C250">
        <v>64924606</v>
      </c>
      <c r="D250">
        <v>29173202</v>
      </c>
      <c r="E250">
        <v>1</v>
      </c>
      <c r="F250">
        <v>1</v>
      </c>
      <c r="G250">
        <v>1</v>
      </c>
      <c r="H250">
        <v>2</v>
      </c>
      <c r="I250" t="s">
        <v>402</v>
      </c>
      <c r="J250" t="s">
        <v>403</v>
      </c>
      <c r="K250" t="s">
        <v>404</v>
      </c>
      <c r="L250">
        <v>1368</v>
      </c>
      <c r="N250">
        <v>1011</v>
      </c>
      <c r="O250" t="s">
        <v>321</v>
      </c>
      <c r="P250" t="s">
        <v>321</v>
      </c>
      <c r="Q250">
        <v>1</v>
      </c>
      <c r="X250">
        <v>1.38</v>
      </c>
      <c r="Y250">
        <v>0</v>
      </c>
      <c r="Z250">
        <v>39.799999999999997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1.38</v>
      </c>
      <c r="AH250">
        <v>2</v>
      </c>
      <c r="AI250">
        <v>64924610</v>
      </c>
      <c r="AJ250">
        <v>214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ROW(Source!A263)</f>
        <v>263</v>
      </c>
      <c r="B251">
        <v>64924619</v>
      </c>
      <c r="C251">
        <v>64924615</v>
      </c>
      <c r="D251">
        <v>121548</v>
      </c>
      <c r="E251">
        <v>1</v>
      </c>
      <c r="F251">
        <v>1</v>
      </c>
      <c r="G251">
        <v>1</v>
      </c>
      <c r="H251">
        <v>1</v>
      </c>
      <c r="I251" t="s">
        <v>40</v>
      </c>
      <c r="J251" t="s">
        <v>3</v>
      </c>
      <c r="K251" t="s">
        <v>316</v>
      </c>
      <c r="L251">
        <v>608254</v>
      </c>
      <c r="N251">
        <v>1013</v>
      </c>
      <c r="O251" t="s">
        <v>317</v>
      </c>
      <c r="P251" t="s">
        <v>317</v>
      </c>
      <c r="Q251">
        <v>1</v>
      </c>
      <c r="X251">
        <v>1.38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215</v>
      </c>
      <c r="AG251">
        <v>13.910399999999999</v>
      </c>
      <c r="AH251">
        <v>2</v>
      </c>
      <c r="AI251">
        <v>64924616</v>
      </c>
      <c r="AJ251">
        <v>215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ROW(Source!A263)</f>
        <v>263</v>
      </c>
      <c r="B252">
        <v>64924620</v>
      </c>
      <c r="C252">
        <v>64924615</v>
      </c>
      <c r="D252">
        <v>29172231</v>
      </c>
      <c r="E252">
        <v>1</v>
      </c>
      <c r="F252">
        <v>1</v>
      </c>
      <c r="G252">
        <v>1</v>
      </c>
      <c r="H252">
        <v>2</v>
      </c>
      <c r="I252" t="s">
        <v>396</v>
      </c>
      <c r="J252" t="s">
        <v>397</v>
      </c>
      <c r="K252" t="s">
        <v>398</v>
      </c>
      <c r="L252">
        <v>1368</v>
      </c>
      <c r="N252">
        <v>1011</v>
      </c>
      <c r="O252" t="s">
        <v>321</v>
      </c>
      <c r="P252" t="s">
        <v>321</v>
      </c>
      <c r="Q252">
        <v>1</v>
      </c>
      <c r="X252">
        <v>1.38</v>
      </c>
      <c r="Y252">
        <v>0</v>
      </c>
      <c r="Z252">
        <v>83.1</v>
      </c>
      <c r="AA252">
        <v>14.4</v>
      </c>
      <c r="AB252">
        <v>0</v>
      </c>
      <c r="AC252">
        <v>0</v>
      </c>
      <c r="AD252">
        <v>1</v>
      </c>
      <c r="AE252">
        <v>0</v>
      </c>
      <c r="AF252" t="s">
        <v>215</v>
      </c>
      <c r="AG252">
        <v>13.910399999999999</v>
      </c>
      <c r="AH252">
        <v>2</v>
      </c>
      <c r="AI252">
        <v>64924617</v>
      </c>
      <c r="AJ252">
        <v>216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ROW(Source!A263)</f>
        <v>263</v>
      </c>
      <c r="B253">
        <v>64924621</v>
      </c>
      <c r="C253">
        <v>64924615</v>
      </c>
      <c r="D253">
        <v>29173202</v>
      </c>
      <c r="E253">
        <v>1</v>
      </c>
      <c r="F253">
        <v>1</v>
      </c>
      <c r="G253">
        <v>1</v>
      </c>
      <c r="H253">
        <v>2</v>
      </c>
      <c r="I253" t="s">
        <v>402</v>
      </c>
      <c r="J253" t="s">
        <v>403</v>
      </c>
      <c r="K253" t="s">
        <v>404</v>
      </c>
      <c r="L253">
        <v>1368</v>
      </c>
      <c r="N253">
        <v>1011</v>
      </c>
      <c r="O253" t="s">
        <v>321</v>
      </c>
      <c r="P253" t="s">
        <v>321</v>
      </c>
      <c r="Q253">
        <v>1</v>
      </c>
      <c r="X253">
        <v>1.38</v>
      </c>
      <c r="Y253">
        <v>0</v>
      </c>
      <c r="Z253">
        <v>39.799999999999997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215</v>
      </c>
      <c r="AG253">
        <v>13.910399999999999</v>
      </c>
      <c r="AH253">
        <v>2</v>
      </c>
      <c r="AI253">
        <v>64924618</v>
      </c>
      <c r="AJ253">
        <v>217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ROW(Source!A264)</f>
        <v>264</v>
      </c>
      <c r="B254">
        <v>64924619</v>
      </c>
      <c r="C254">
        <v>64924615</v>
      </c>
      <c r="D254">
        <v>121548</v>
      </c>
      <c r="E254">
        <v>1</v>
      </c>
      <c r="F254">
        <v>1</v>
      </c>
      <c r="G254">
        <v>1</v>
      </c>
      <c r="H254">
        <v>1</v>
      </c>
      <c r="I254" t="s">
        <v>40</v>
      </c>
      <c r="J254" t="s">
        <v>3</v>
      </c>
      <c r="K254" t="s">
        <v>316</v>
      </c>
      <c r="L254">
        <v>608254</v>
      </c>
      <c r="N254">
        <v>1013</v>
      </c>
      <c r="O254" t="s">
        <v>317</v>
      </c>
      <c r="P254" t="s">
        <v>317</v>
      </c>
      <c r="Q254">
        <v>1</v>
      </c>
      <c r="X254">
        <v>1.38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215</v>
      </c>
      <c r="AG254">
        <v>13.910399999999999</v>
      </c>
      <c r="AH254">
        <v>2</v>
      </c>
      <c r="AI254">
        <v>64924616</v>
      </c>
      <c r="AJ254">
        <v>218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ROW(Source!A264)</f>
        <v>264</v>
      </c>
      <c r="B255">
        <v>64924620</v>
      </c>
      <c r="C255">
        <v>64924615</v>
      </c>
      <c r="D255">
        <v>29172231</v>
      </c>
      <c r="E255">
        <v>1</v>
      </c>
      <c r="F255">
        <v>1</v>
      </c>
      <c r="G255">
        <v>1</v>
      </c>
      <c r="H255">
        <v>2</v>
      </c>
      <c r="I255" t="s">
        <v>396</v>
      </c>
      <c r="J255" t="s">
        <v>397</v>
      </c>
      <c r="K255" t="s">
        <v>398</v>
      </c>
      <c r="L255">
        <v>1368</v>
      </c>
      <c r="N255">
        <v>1011</v>
      </c>
      <c r="O255" t="s">
        <v>321</v>
      </c>
      <c r="P255" t="s">
        <v>321</v>
      </c>
      <c r="Q255">
        <v>1</v>
      </c>
      <c r="X255">
        <v>1.38</v>
      </c>
      <c r="Y255">
        <v>0</v>
      </c>
      <c r="Z255">
        <v>83.1</v>
      </c>
      <c r="AA255">
        <v>14.4</v>
      </c>
      <c r="AB255">
        <v>0</v>
      </c>
      <c r="AC255">
        <v>0</v>
      </c>
      <c r="AD255">
        <v>1</v>
      </c>
      <c r="AE255">
        <v>0</v>
      </c>
      <c r="AF255" t="s">
        <v>215</v>
      </c>
      <c r="AG255">
        <v>13.910399999999999</v>
      </c>
      <c r="AH255">
        <v>2</v>
      </c>
      <c r="AI255">
        <v>64924617</v>
      </c>
      <c r="AJ255">
        <v>219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ROW(Source!A264)</f>
        <v>264</v>
      </c>
      <c r="B256">
        <v>64924621</v>
      </c>
      <c r="C256">
        <v>64924615</v>
      </c>
      <c r="D256">
        <v>29173202</v>
      </c>
      <c r="E256">
        <v>1</v>
      </c>
      <c r="F256">
        <v>1</v>
      </c>
      <c r="G256">
        <v>1</v>
      </c>
      <c r="H256">
        <v>2</v>
      </c>
      <c r="I256" t="s">
        <v>402</v>
      </c>
      <c r="J256" t="s">
        <v>403</v>
      </c>
      <c r="K256" t="s">
        <v>404</v>
      </c>
      <c r="L256">
        <v>1368</v>
      </c>
      <c r="N256">
        <v>1011</v>
      </c>
      <c r="O256" t="s">
        <v>321</v>
      </c>
      <c r="P256" t="s">
        <v>321</v>
      </c>
      <c r="Q256">
        <v>1</v>
      </c>
      <c r="X256">
        <v>1.38</v>
      </c>
      <c r="Y256">
        <v>0</v>
      </c>
      <c r="Z256">
        <v>39.799999999999997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215</v>
      </c>
      <c r="AG256">
        <v>13.910399999999999</v>
      </c>
      <c r="AH256">
        <v>2</v>
      </c>
      <c r="AI256">
        <v>64924618</v>
      </c>
      <c r="AJ256">
        <v>220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ROW(Source!A302)</f>
        <v>302</v>
      </c>
      <c r="B257">
        <v>64924633</v>
      </c>
      <c r="C257">
        <v>64924623</v>
      </c>
      <c r="D257">
        <v>18406785</v>
      </c>
      <c r="E257">
        <v>1</v>
      </c>
      <c r="F257">
        <v>1</v>
      </c>
      <c r="G257">
        <v>1</v>
      </c>
      <c r="H257">
        <v>1</v>
      </c>
      <c r="I257" t="s">
        <v>405</v>
      </c>
      <c r="J257" t="s">
        <v>3</v>
      </c>
      <c r="K257" t="s">
        <v>406</v>
      </c>
      <c r="L257">
        <v>1369</v>
      </c>
      <c r="N257">
        <v>1013</v>
      </c>
      <c r="O257" t="s">
        <v>315</v>
      </c>
      <c r="P257" t="s">
        <v>315</v>
      </c>
      <c r="Q257">
        <v>1</v>
      </c>
      <c r="X257">
        <v>99.19</v>
      </c>
      <c r="Y257">
        <v>0</v>
      </c>
      <c r="Z257">
        <v>0</v>
      </c>
      <c r="AA257">
        <v>0</v>
      </c>
      <c r="AB257">
        <v>8.86</v>
      </c>
      <c r="AC257">
        <v>0</v>
      </c>
      <c r="AD257">
        <v>1</v>
      </c>
      <c r="AE257">
        <v>1</v>
      </c>
      <c r="AF257" t="s">
        <v>161</v>
      </c>
      <c r="AG257">
        <v>79.352000000000004</v>
      </c>
      <c r="AH257">
        <v>2</v>
      </c>
      <c r="AI257">
        <v>64924624</v>
      </c>
      <c r="AJ257">
        <v>221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ROW(Source!A302)</f>
        <v>302</v>
      </c>
      <c r="B258">
        <v>64924634</v>
      </c>
      <c r="C258">
        <v>64924623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40</v>
      </c>
      <c r="J258" t="s">
        <v>3</v>
      </c>
      <c r="K258" t="s">
        <v>316</v>
      </c>
      <c r="L258">
        <v>608254</v>
      </c>
      <c r="N258">
        <v>1013</v>
      </c>
      <c r="O258" t="s">
        <v>317</v>
      </c>
      <c r="P258" t="s">
        <v>317</v>
      </c>
      <c r="Q258">
        <v>1</v>
      </c>
      <c r="X258">
        <v>33.21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161</v>
      </c>
      <c r="AG258">
        <v>26.568000000000001</v>
      </c>
      <c r="AH258">
        <v>2</v>
      </c>
      <c r="AI258">
        <v>64924625</v>
      </c>
      <c r="AJ258">
        <v>222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ROW(Source!A302)</f>
        <v>302</v>
      </c>
      <c r="B259">
        <v>64924635</v>
      </c>
      <c r="C259">
        <v>64924623</v>
      </c>
      <c r="D259">
        <v>29172379</v>
      </c>
      <c r="E259">
        <v>1</v>
      </c>
      <c r="F259">
        <v>1</v>
      </c>
      <c r="G259">
        <v>1</v>
      </c>
      <c r="H259">
        <v>2</v>
      </c>
      <c r="I259" t="s">
        <v>407</v>
      </c>
      <c r="J259" t="s">
        <v>408</v>
      </c>
      <c r="K259" t="s">
        <v>409</v>
      </c>
      <c r="L259">
        <v>1368</v>
      </c>
      <c r="N259">
        <v>1011</v>
      </c>
      <c r="O259" t="s">
        <v>321</v>
      </c>
      <c r="P259" t="s">
        <v>321</v>
      </c>
      <c r="Q259">
        <v>1</v>
      </c>
      <c r="X259">
        <v>32.369999999999997</v>
      </c>
      <c r="Y259">
        <v>0</v>
      </c>
      <c r="Z259">
        <v>112</v>
      </c>
      <c r="AA259">
        <v>13.5</v>
      </c>
      <c r="AB259">
        <v>0</v>
      </c>
      <c r="AC259">
        <v>0</v>
      </c>
      <c r="AD259">
        <v>1</v>
      </c>
      <c r="AE259">
        <v>0</v>
      </c>
      <c r="AF259" t="s">
        <v>161</v>
      </c>
      <c r="AG259">
        <v>25.896000000000001</v>
      </c>
      <c r="AH259">
        <v>2</v>
      </c>
      <c r="AI259">
        <v>64924626</v>
      </c>
      <c r="AJ259">
        <v>223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ROW(Source!A302)</f>
        <v>302</v>
      </c>
      <c r="B260">
        <v>64924636</v>
      </c>
      <c r="C260">
        <v>64924623</v>
      </c>
      <c r="D260">
        <v>29172645</v>
      </c>
      <c r="E260">
        <v>1</v>
      </c>
      <c r="F260">
        <v>1</v>
      </c>
      <c r="G260">
        <v>1</v>
      </c>
      <c r="H260">
        <v>2</v>
      </c>
      <c r="I260" t="s">
        <v>410</v>
      </c>
      <c r="J260" t="s">
        <v>411</v>
      </c>
      <c r="K260" t="s">
        <v>412</v>
      </c>
      <c r="L260">
        <v>1368</v>
      </c>
      <c r="N260">
        <v>1011</v>
      </c>
      <c r="O260" t="s">
        <v>321</v>
      </c>
      <c r="P260" t="s">
        <v>321</v>
      </c>
      <c r="Q260">
        <v>1</v>
      </c>
      <c r="X260">
        <v>4.3600000000000003</v>
      </c>
      <c r="Y260">
        <v>0</v>
      </c>
      <c r="Z260">
        <v>14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161</v>
      </c>
      <c r="AG260">
        <v>3.4880000000000004</v>
      </c>
      <c r="AH260">
        <v>2</v>
      </c>
      <c r="AI260">
        <v>64924627</v>
      </c>
      <c r="AJ260">
        <v>224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ROW(Source!A302)</f>
        <v>302</v>
      </c>
      <c r="B261">
        <v>64924637</v>
      </c>
      <c r="C261">
        <v>64924623</v>
      </c>
      <c r="D261">
        <v>29172800</v>
      </c>
      <c r="E261">
        <v>1</v>
      </c>
      <c r="F261">
        <v>1</v>
      </c>
      <c r="G261">
        <v>1</v>
      </c>
      <c r="H261">
        <v>2</v>
      </c>
      <c r="I261" t="s">
        <v>413</v>
      </c>
      <c r="J261" t="s">
        <v>414</v>
      </c>
      <c r="K261" t="s">
        <v>415</v>
      </c>
      <c r="L261">
        <v>1368</v>
      </c>
      <c r="N261">
        <v>1011</v>
      </c>
      <c r="O261" t="s">
        <v>321</v>
      </c>
      <c r="P261" t="s">
        <v>321</v>
      </c>
      <c r="Q261">
        <v>1</v>
      </c>
      <c r="X261">
        <v>0.84</v>
      </c>
      <c r="Y261">
        <v>0</v>
      </c>
      <c r="Z261">
        <v>70.010000000000005</v>
      </c>
      <c r="AA261">
        <v>11.6</v>
      </c>
      <c r="AB261">
        <v>0</v>
      </c>
      <c r="AC261">
        <v>0</v>
      </c>
      <c r="AD261">
        <v>1</v>
      </c>
      <c r="AE261">
        <v>0</v>
      </c>
      <c r="AF261" t="s">
        <v>161</v>
      </c>
      <c r="AG261">
        <v>0.67200000000000004</v>
      </c>
      <c r="AH261">
        <v>2</v>
      </c>
      <c r="AI261">
        <v>64924628</v>
      </c>
      <c r="AJ261">
        <v>225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ROW(Source!A302)</f>
        <v>302</v>
      </c>
      <c r="B262">
        <v>64924638</v>
      </c>
      <c r="C262">
        <v>64924623</v>
      </c>
      <c r="D262">
        <v>29174913</v>
      </c>
      <c r="E262">
        <v>1</v>
      </c>
      <c r="F262">
        <v>1</v>
      </c>
      <c r="G262">
        <v>1</v>
      </c>
      <c r="H262">
        <v>2</v>
      </c>
      <c r="I262" t="s">
        <v>416</v>
      </c>
      <c r="J262" t="s">
        <v>417</v>
      </c>
      <c r="K262" t="s">
        <v>418</v>
      </c>
      <c r="L262">
        <v>1368</v>
      </c>
      <c r="N262">
        <v>1011</v>
      </c>
      <c r="O262" t="s">
        <v>321</v>
      </c>
      <c r="P262" t="s">
        <v>321</v>
      </c>
      <c r="Q262">
        <v>1</v>
      </c>
      <c r="X262">
        <v>2.77</v>
      </c>
      <c r="Y262">
        <v>0</v>
      </c>
      <c r="Z262">
        <v>87.17</v>
      </c>
      <c r="AA262">
        <v>11.6</v>
      </c>
      <c r="AB262">
        <v>0</v>
      </c>
      <c r="AC262">
        <v>0</v>
      </c>
      <c r="AD262">
        <v>1</v>
      </c>
      <c r="AE262">
        <v>0</v>
      </c>
      <c r="AF262" t="s">
        <v>161</v>
      </c>
      <c r="AG262">
        <v>2.2160000000000002</v>
      </c>
      <c r="AH262">
        <v>2</v>
      </c>
      <c r="AI262">
        <v>64924629</v>
      </c>
      <c r="AJ262">
        <v>226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ROW(Source!A302)</f>
        <v>302</v>
      </c>
      <c r="B263">
        <v>64924639</v>
      </c>
      <c r="C263">
        <v>64924623</v>
      </c>
      <c r="D263">
        <v>29113982</v>
      </c>
      <c r="E263">
        <v>1</v>
      </c>
      <c r="F263">
        <v>1</v>
      </c>
      <c r="G263">
        <v>1</v>
      </c>
      <c r="H263">
        <v>3</v>
      </c>
      <c r="I263" t="s">
        <v>419</v>
      </c>
      <c r="J263" t="s">
        <v>420</v>
      </c>
      <c r="K263" t="s">
        <v>421</v>
      </c>
      <c r="L263">
        <v>1348</v>
      </c>
      <c r="N263">
        <v>1009</v>
      </c>
      <c r="O263" t="s">
        <v>364</v>
      </c>
      <c r="P263" t="s">
        <v>364</v>
      </c>
      <c r="Q263">
        <v>1000</v>
      </c>
      <c r="X263">
        <v>4.4999999999999997E-3</v>
      </c>
      <c r="Y263">
        <v>9423.99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160</v>
      </c>
      <c r="AG263">
        <v>0</v>
      </c>
      <c r="AH263">
        <v>2</v>
      </c>
      <c r="AI263">
        <v>64924630</v>
      </c>
      <c r="AJ263">
        <v>227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ROW(Source!A302)</f>
        <v>302</v>
      </c>
      <c r="B264">
        <v>64924640</v>
      </c>
      <c r="C264">
        <v>64924623</v>
      </c>
      <c r="D264">
        <v>29129297</v>
      </c>
      <c r="E264">
        <v>1</v>
      </c>
      <c r="F264">
        <v>1</v>
      </c>
      <c r="G264">
        <v>1</v>
      </c>
      <c r="H264">
        <v>3</v>
      </c>
      <c r="I264" t="s">
        <v>422</v>
      </c>
      <c r="J264" t="s">
        <v>423</v>
      </c>
      <c r="K264" t="s">
        <v>424</v>
      </c>
      <c r="L264">
        <v>1348</v>
      </c>
      <c r="N264">
        <v>1009</v>
      </c>
      <c r="O264" t="s">
        <v>364</v>
      </c>
      <c r="P264" t="s">
        <v>364</v>
      </c>
      <c r="Q264">
        <v>1000</v>
      </c>
      <c r="X264">
        <v>2E-3</v>
      </c>
      <c r="Y264">
        <v>10045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160</v>
      </c>
      <c r="AG264">
        <v>0</v>
      </c>
      <c r="AH264">
        <v>2</v>
      </c>
      <c r="AI264">
        <v>64924631</v>
      </c>
      <c r="AJ264">
        <v>228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ROW(Source!A302)</f>
        <v>302</v>
      </c>
      <c r="B265">
        <v>64924641</v>
      </c>
      <c r="C265">
        <v>64924623</v>
      </c>
      <c r="D265">
        <v>29145060</v>
      </c>
      <c r="E265">
        <v>1</v>
      </c>
      <c r="F265">
        <v>1</v>
      </c>
      <c r="G265">
        <v>1</v>
      </c>
      <c r="H265">
        <v>3</v>
      </c>
      <c r="I265" t="s">
        <v>425</v>
      </c>
      <c r="J265" t="s">
        <v>426</v>
      </c>
      <c r="K265" t="s">
        <v>427</v>
      </c>
      <c r="L265">
        <v>1339</v>
      </c>
      <c r="N265">
        <v>1007</v>
      </c>
      <c r="O265" t="s">
        <v>218</v>
      </c>
      <c r="P265" t="s">
        <v>218</v>
      </c>
      <c r="Q265">
        <v>1</v>
      </c>
      <c r="X265">
        <v>0.45</v>
      </c>
      <c r="Y265">
        <v>665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160</v>
      </c>
      <c r="AG265">
        <v>0</v>
      </c>
      <c r="AH265">
        <v>2</v>
      </c>
      <c r="AI265">
        <v>64924632</v>
      </c>
      <c r="AJ265">
        <v>229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ROW(Source!A302)</f>
        <v>302</v>
      </c>
      <c r="B266">
        <v>64924642</v>
      </c>
      <c r="C266">
        <v>64924623</v>
      </c>
      <c r="D266">
        <v>29146699</v>
      </c>
      <c r="E266">
        <v>1</v>
      </c>
      <c r="F266">
        <v>1</v>
      </c>
      <c r="G266">
        <v>1</v>
      </c>
      <c r="H266">
        <v>3</v>
      </c>
      <c r="I266" t="s">
        <v>464</v>
      </c>
      <c r="J266" t="s">
        <v>465</v>
      </c>
      <c r="K266" t="s">
        <v>466</v>
      </c>
      <c r="L266">
        <v>1354</v>
      </c>
      <c r="N266">
        <v>1010</v>
      </c>
      <c r="O266" t="s">
        <v>457</v>
      </c>
      <c r="P266" t="s">
        <v>457</v>
      </c>
      <c r="Q266">
        <v>1</v>
      </c>
      <c r="X266">
        <v>33.299999999999997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160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ROW(Source!A302)</f>
        <v>302</v>
      </c>
      <c r="B267">
        <v>64924643</v>
      </c>
      <c r="C267">
        <v>64924623</v>
      </c>
      <c r="D267">
        <v>29147758</v>
      </c>
      <c r="E267">
        <v>1</v>
      </c>
      <c r="F267">
        <v>1</v>
      </c>
      <c r="G267">
        <v>1</v>
      </c>
      <c r="H267">
        <v>3</v>
      </c>
      <c r="I267" t="s">
        <v>467</v>
      </c>
      <c r="J267" t="s">
        <v>468</v>
      </c>
      <c r="K267" t="s">
        <v>469</v>
      </c>
      <c r="L267">
        <v>1354</v>
      </c>
      <c r="N267">
        <v>1010</v>
      </c>
      <c r="O267" t="s">
        <v>457</v>
      </c>
      <c r="P267" t="s">
        <v>457</v>
      </c>
      <c r="Q267">
        <v>1</v>
      </c>
      <c r="X267">
        <v>33.299999999999997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160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ROW(Source!A302)</f>
        <v>302</v>
      </c>
      <c r="B268">
        <v>64924644</v>
      </c>
      <c r="C268">
        <v>64924623</v>
      </c>
      <c r="D268">
        <v>29148337</v>
      </c>
      <c r="E268">
        <v>1</v>
      </c>
      <c r="F268">
        <v>1</v>
      </c>
      <c r="G268">
        <v>1</v>
      </c>
      <c r="H268">
        <v>3</v>
      </c>
      <c r="I268" t="s">
        <v>470</v>
      </c>
      <c r="J268" t="s">
        <v>471</v>
      </c>
      <c r="K268" t="s">
        <v>472</v>
      </c>
      <c r="L268">
        <v>1354</v>
      </c>
      <c r="N268">
        <v>1010</v>
      </c>
      <c r="O268" t="s">
        <v>457</v>
      </c>
      <c r="P268" t="s">
        <v>457</v>
      </c>
      <c r="Q268">
        <v>1</v>
      </c>
      <c r="X268">
        <v>33.299999999999997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160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ROW(Source!A303)</f>
        <v>303</v>
      </c>
      <c r="B269">
        <v>64924633</v>
      </c>
      <c r="C269">
        <v>64924623</v>
      </c>
      <c r="D269">
        <v>18406785</v>
      </c>
      <c r="E269">
        <v>1</v>
      </c>
      <c r="F269">
        <v>1</v>
      </c>
      <c r="G269">
        <v>1</v>
      </c>
      <c r="H269">
        <v>1</v>
      </c>
      <c r="I269" t="s">
        <v>405</v>
      </c>
      <c r="J269" t="s">
        <v>3</v>
      </c>
      <c r="K269" t="s">
        <v>406</v>
      </c>
      <c r="L269">
        <v>1369</v>
      </c>
      <c r="N269">
        <v>1013</v>
      </c>
      <c r="O269" t="s">
        <v>315</v>
      </c>
      <c r="P269" t="s">
        <v>315</v>
      </c>
      <c r="Q269">
        <v>1</v>
      </c>
      <c r="X269">
        <v>99.19</v>
      </c>
      <c r="Y269">
        <v>0</v>
      </c>
      <c r="Z269">
        <v>0</v>
      </c>
      <c r="AA269">
        <v>0</v>
      </c>
      <c r="AB269">
        <v>8.86</v>
      </c>
      <c r="AC269">
        <v>0</v>
      </c>
      <c r="AD269">
        <v>1</v>
      </c>
      <c r="AE269">
        <v>1</v>
      </c>
      <c r="AF269" t="s">
        <v>161</v>
      </c>
      <c r="AG269">
        <v>79.352000000000004</v>
      </c>
      <c r="AH269">
        <v>2</v>
      </c>
      <c r="AI269">
        <v>64924624</v>
      </c>
      <c r="AJ269">
        <v>230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ROW(Source!A303)</f>
        <v>303</v>
      </c>
      <c r="B270">
        <v>64924634</v>
      </c>
      <c r="C270">
        <v>64924623</v>
      </c>
      <c r="D270">
        <v>121548</v>
      </c>
      <c r="E270">
        <v>1</v>
      </c>
      <c r="F270">
        <v>1</v>
      </c>
      <c r="G270">
        <v>1</v>
      </c>
      <c r="H270">
        <v>1</v>
      </c>
      <c r="I270" t="s">
        <v>40</v>
      </c>
      <c r="J270" t="s">
        <v>3</v>
      </c>
      <c r="K270" t="s">
        <v>316</v>
      </c>
      <c r="L270">
        <v>608254</v>
      </c>
      <c r="N270">
        <v>1013</v>
      </c>
      <c r="O270" t="s">
        <v>317</v>
      </c>
      <c r="P270" t="s">
        <v>317</v>
      </c>
      <c r="Q270">
        <v>1</v>
      </c>
      <c r="X270">
        <v>33.21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161</v>
      </c>
      <c r="AG270">
        <v>26.568000000000001</v>
      </c>
      <c r="AH270">
        <v>2</v>
      </c>
      <c r="AI270">
        <v>64924625</v>
      </c>
      <c r="AJ270">
        <v>231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ROW(Source!A303)</f>
        <v>303</v>
      </c>
      <c r="B271">
        <v>64924635</v>
      </c>
      <c r="C271">
        <v>64924623</v>
      </c>
      <c r="D271">
        <v>29172379</v>
      </c>
      <c r="E271">
        <v>1</v>
      </c>
      <c r="F271">
        <v>1</v>
      </c>
      <c r="G271">
        <v>1</v>
      </c>
      <c r="H271">
        <v>2</v>
      </c>
      <c r="I271" t="s">
        <v>407</v>
      </c>
      <c r="J271" t="s">
        <v>408</v>
      </c>
      <c r="K271" t="s">
        <v>409</v>
      </c>
      <c r="L271">
        <v>1368</v>
      </c>
      <c r="N271">
        <v>1011</v>
      </c>
      <c r="O271" t="s">
        <v>321</v>
      </c>
      <c r="P271" t="s">
        <v>321</v>
      </c>
      <c r="Q271">
        <v>1</v>
      </c>
      <c r="X271">
        <v>32.369999999999997</v>
      </c>
      <c r="Y271">
        <v>0</v>
      </c>
      <c r="Z271">
        <v>112</v>
      </c>
      <c r="AA271">
        <v>13.5</v>
      </c>
      <c r="AB271">
        <v>0</v>
      </c>
      <c r="AC271">
        <v>0</v>
      </c>
      <c r="AD271">
        <v>1</v>
      </c>
      <c r="AE271">
        <v>0</v>
      </c>
      <c r="AF271" t="s">
        <v>161</v>
      </c>
      <c r="AG271">
        <v>25.896000000000001</v>
      </c>
      <c r="AH271">
        <v>2</v>
      </c>
      <c r="AI271">
        <v>64924626</v>
      </c>
      <c r="AJ271">
        <v>232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ROW(Source!A303)</f>
        <v>303</v>
      </c>
      <c r="B272">
        <v>64924636</v>
      </c>
      <c r="C272">
        <v>64924623</v>
      </c>
      <c r="D272">
        <v>29172645</v>
      </c>
      <c r="E272">
        <v>1</v>
      </c>
      <c r="F272">
        <v>1</v>
      </c>
      <c r="G272">
        <v>1</v>
      </c>
      <c r="H272">
        <v>2</v>
      </c>
      <c r="I272" t="s">
        <v>410</v>
      </c>
      <c r="J272" t="s">
        <v>411</v>
      </c>
      <c r="K272" t="s">
        <v>412</v>
      </c>
      <c r="L272">
        <v>1368</v>
      </c>
      <c r="N272">
        <v>1011</v>
      </c>
      <c r="O272" t="s">
        <v>321</v>
      </c>
      <c r="P272" t="s">
        <v>321</v>
      </c>
      <c r="Q272">
        <v>1</v>
      </c>
      <c r="X272">
        <v>4.3600000000000003</v>
      </c>
      <c r="Y272">
        <v>0</v>
      </c>
      <c r="Z272">
        <v>14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161</v>
      </c>
      <c r="AG272">
        <v>3.4880000000000004</v>
      </c>
      <c r="AH272">
        <v>2</v>
      </c>
      <c r="AI272">
        <v>64924627</v>
      </c>
      <c r="AJ272">
        <v>233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ROW(Source!A303)</f>
        <v>303</v>
      </c>
      <c r="B273">
        <v>64924637</v>
      </c>
      <c r="C273">
        <v>64924623</v>
      </c>
      <c r="D273">
        <v>29172800</v>
      </c>
      <c r="E273">
        <v>1</v>
      </c>
      <c r="F273">
        <v>1</v>
      </c>
      <c r="G273">
        <v>1</v>
      </c>
      <c r="H273">
        <v>2</v>
      </c>
      <c r="I273" t="s">
        <v>413</v>
      </c>
      <c r="J273" t="s">
        <v>414</v>
      </c>
      <c r="K273" t="s">
        <v>415</v>
      </c>
      <c r="L273">
        <v>1368</v>
      </c>
      <c r="N273">
        <v>1011</v>
      </c>
      <c r="O273" t="s">
        <v>321</v>
      </c>
      <c r="P273" t="s">
        <v>321</v>
      </c>
      <c r="Q273">
        <v>1</v>
      </c>
      <c r="X273">
        <v>0.84</v>
      </c>
      <c r="Y273">
        <v>0</v>
      </c>
      <c r="Z273">
        <v>70.010000000000005</v>
      </c>
      <c r="AA273">
        <v>11.6</v>
      </c>
      <c r="AB273">
        <v>0</v>
      </c>
      <c r="AC273">
        <v>0</v>
      </c>
      <c r="AD273">
        <v>1</v>
      </c>
      <c r="AE273">
        <v>0</v>
      </c>
      <c r="AF273" t="s">
        <v>161</v>
      </c>
      <c r="AG273">
        <v>0.67200000000000004</v>
      </c>
      <c r="AH273">
        <v>2</v>
      </c>
      <c r="AI273">
        <v>64924628</v>
      </c>
      <c r="AJ273">
        <v>234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ROW(Source!A303)</f>
        <v>303</v>
      </c>
      <c r="B274">
        <v>64924638</v>
      </c>
      <c r="C274">
        <v>64924623</v>
      </c>
      <c r="D274">
        <v>29174913</v>
      </c>
      <c r="E274">
        <v>1</v>
      </c>
      <c r="F274">
        <v>1</v>
      </c>
      <c r="G274">
        <v>1</v>
      </c>
      <c r="H274">
        <v>2</v>
      </c>
      <c r="I274" t="s">
        <v>416</v>
      </c>
      <c r="J274" t="s">
        <v>417</v>
      </c>
      <c r="K274" t="s">
        <v>418</v>
      </c>
      <c r="L274">
        <v>1368</v>
      </c>
      <c r="N274">
        <v>1011</v>
      </c>
      <c r="O274" t="s">
        <v>321</v>
      </c>
      <c r="P274" t="s">
        <v>321</v>
      </c>
      <c r="Q274">
        <v>1</v>
      </c>
      <c r="X274">
        <v>2.77</v>
      </c>
      <c r="Y274">
        <v>0</v>
      </c>
      <c r="Z274">
        <v>87.17</v>
      </c>
      <c r="AA274">
        <v>11.6</v>
      </c>
      <c r="AB274">
        <v>0</v>
      </c>
      <c r="AC274">
        <v>0</v>
      </c>
      <c r="AD274">
        <v>1</v>
      </c>
      <c r="AE274">
        <v>0</v>
      </c>
      <c r="AF274" t="s">
        <v>161</v>
      </c>
      <c r="AG274">
        <v>2.2160000000000002</v>
      </c>
      <c r="AH274">
        <v>2</v>
      </c>
      <c r="AI274">
        <v>64924629</v>
      </c>
      <c r="AJ274">
        <v>235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ROW(Source!A303)</f>
        <v>303</v>
      </c>
      <c r="B275">
        <v>64924639</v>
      </c>
      <c r="C275">
        <v>64924623</v>
      </c>
      <c r="D275">
        <v>29113982</v>
      </c>
      <c r="E275">
        <v>1</v>
      </c>
      <c r="F275">
        <v>1</v>
      </c>
      <c r="G275">
        <v>1</v>
      </c>
      <c r="H275">
        <v>3</v>
      </c>
      <c r="I275" t="s">
        <v>419</v>
      </c>
      <c r="J275" t="s">
        <v>420</v>
      </c>
      <c r="K275" t="s">
        <v>421</v>
      </c>
      <c r="L275">
        <v>1348</v>
      </c>
      <c r="N275">
        <v>1009</v>
      </c>
      <c r="O275" t="s">
        <v>364</v>
      </c>
      <c r="P275" t="s">
        <v>364</v>
      </c>
      <c r="Q275">
        <v>1000</v>
      </c>
      <c r="X275">
        <v>4.4999999999999997E-3</v>
      </c>
      <c r="Y275">
        <v>9423.99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160</v>
      </c>
      <c r="AG275">
        <v>0</v>
      </c>
      <c r="AH275">
        <v>2</v>
      </c>
      <c r="AI275">
        <v>64924630</v>
      </c>
      <c r="AJ275">
        <v>236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ROW(Source!A303)</f>
        <v>303</v>
      </c>
      <c r="B276">
        <v>64924640</v>
      </c>
      <c r="C276">
        <v>64924623</v>
      </c>
      <c r="D276">
        <v>29129297</v>
      </c>
      <c r="E276">
        <v>1</v>
      </c>
      <c r="F276">
        <v>1</v>
      </c>
      <c r="G276">
        <v>1</v>
      </c>
      <c r="H276">
        <v>3</v>
      </c>
      <c r="I276" t="s">
        <v>422</v>
      </c>
      <c r="J276" t="s">
        <v>423</v>
      </c>
      <c r="K276" t="s">
        <v>424</v>
      </c>
      <c r="L276">
        <v>1348</v>
      </c>
      <c r="N276">
        <v>1009</v>
      </c>
      <c r="O276" t="s">
        <v>364</v>
      </c>
      <c r="P276" t="s">
        <v>364</v>
      </c>
      <c r="Q276">
        <v>1000</v>
      </c>
      <c r="X276">
        <v>2E-3</v>
      </c>
      <c r="Y276">
        <v>10045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160</v>
      </c>
      <c r="AG276">
        <v>0</v>
      </c>
      <c r="AH276">
        <v>2</v>
      </c>
      <c r="AI276">
        <v>64924631</v>
      </c>
      <c r="AJ276">
        <v>237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ROW(Source!A303)</f>
        <v>303</v>
      </c>
      <c r="B277">
        <v>64924641</v>
      </c>
      <c r="C277">
        <v>64924623</v>
      </c>
      <c r="D277">
        <v>29145060</v>
      </c>
      <c r="E277">
        <v>1</v>
      </c>
      <c r="F277">
        <v>1</v>
      </c>
      <c r="G277">
        <v>1</v>
      </c>
      <c r="H277">
        <v>3</v>
      </c>
      <c r="I277" t="s">
        <v>425</v>
      </c>
      <c r="J277" t="s">
        <v>426</v>
      </c>
      <c r="K277" t="s">
        <v>427</v>
      </c>
      <c r="L277">
        <v>1339</v>
      </c>
      <c r="N277">
        <v>1007</v>
      </c>
      <c r="O277" t="s">
        <v>218</v>
      </c>
      <c r="P277" t="s">
        <v>218</v>
      </c>
      <c r="Q277">
        <v>1</v>
      </c>
      <c r="X277">
        <v>0.45</v>
      </c>
      <c r="Y277">
        <v>665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160</v>
      </c>
      <c r="AG277">
        <v>0</v>
      </c>
      <c r="AH277">
        <v>2</v>
      </c>
      <c r="AI277">
        <v>64924632</v>
      </c>
      <c r="AJ277">
        <v>238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ROW(Source!A303)</f>
        <v>303</v>
      </c>
      <c r="B278">
        <v>64924642</v>
      </c>
      <c r="C278">
        <v>64924623</v>
      </c>
      <c r="D278">
        <v>29146699</v>
      </c>
      <c r="E278">
        <v>1</v>
      </c>
      <c r="F278">
        <v>1</v>
      </c>
      <c r="G278">
        <v>1</v>
      </c>
      <c r="H278">
        <v>3</v>
      </c>
      <c r="I278" t="s">
        <v>464</v>
      </c>
      <c r="J278" t="s">
        <v>465</v>
      </c>
      <c r="K278" t="s">
        <v>466</v>
      </c>
      <c r="L278">
        <v>1354</v>
      </c>
      <c r="N278">
        <v>1010</v>
      </c>
      <c r="O278" t="s">
        <v>457</v>
      </c>
      <c r="P278" t="s">
        <v>457</v>
      </c>
      <c r="Q278">
        <v>1</v>
      </c>
      <c r="X278">
        <v>33.299999999999997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160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ROW(Source!A303)</f>
        <v>303</v>
      </c>
      <c r="B279">
        <v>64924643</v>
      </c>
      <c r="C279">
        <v>64924623</v>
      </c>
      <c r="D279">
        <v>29147758</v>
      </c>
      <c r="E279">
        <v>1</v>
      </c>
      <c r="F279">
        <v>1</v>
      </c>
      <c r="G279">
        <v>1</v>
      </c>
      <c r="H279">
        <v>3</v>
      </c>
      <c r="I279" t="s">
        <v>467</v>
      </c>
      <c r="J279" t="s">
        <v>468</v>
      </c>
      <c r="K279" t="s">
        <v>469</v>
      </c>
      <c r="L279">
        <v>1354</v>
      </c>
      <c r="N279">
        <v>1010</v>
      </c>
      <c r="O279" t="s">
        <v>457</v>
      </c>
      <c r="P279" t="s">
        <v>457</v>
      </c>
      <c r="Q279">
        <v>1</v>
      </c>
      <c r="X279">
        <v>33.299999999999997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160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ROW(Source!A303)</f>
        <v>303</v>
      </c>
      <c r="B280">
        <v>64924644</v>
      </c>
      <c r="C280">
        <v>64924623</v>
      </c>
      <c r="D280">
        <v>29148337</v>
      </c>
      <c r="E280">
        <v>1</v>
      </c>
      <c r="F280">
        <v>1</v>
      </c>
      <c r="G280">
        <v>1</v>
      </c>
      <c r="H280">
        <v>3</v>
      </c>
      <c r="I280" t="s">
        <v>470</v>
      </c>
      <c r="J280" t="s">
        <v>471</v>
      </c>
      <c r="K280" t="s">
        <v>472</v>
      </c>
      <c r="L280">
        <v>1354</v>
      </c>
      <c r="N280">
        <v>1010</v>
      </c>
      <c r="O280" t="s">
        <v>457</v>
      </c>
      <c r="P280" t="s">
        <v>457</v>
      </c>
      <c r="Q280">
        <v>1</v>
      </c>
      <c r="X280">
        <v>33.299999999999997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160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ROW(Source!A304)</f>
        <v>304</v>
      </c>
      <c r="B281">
        <v>64924651</v>
      </c>
      <c r="C281">
        <v>64924645</v>
      </c>
      <c r="D281">
        <v>18409992</v>
      </c>
      <c r="E281">
        <v>1</v>
      </c>
      <c r="F281">
        <v>1</v>
      </c>
      <c r="G281">
        <v>1</v>
      </c>
      <c r="H281">
        <v>1</v>
      </c>
      <c r="I281" t="s">
        <v>428</v>
      </c>
      <c r="J281" t="s">
        <v>3</v>
      </c>
      <c r="K281" t="s">
        <v>429</v>
      </c>
      <c r="L281">
        <v>1369</v>
      </c>
      <c r="N281">
        <v>1013</v>
      </c>
      <c r="O281" t="s">
        <v>315</v>
      </c>
      <c r="P281" t="s">
        <v>315</v>
      </c>
      <c r="Q281">
        <v>1</v>
      </c>
      <c r="X281">
        <v>77.72</v>
      </c>
      <c r="Y281">
        <v>0</v>
      </c>
      <c r="Z281">
        <v>0</v>
      </c>
      <c r="AA281">
        <v>0</v>
      </c>
      <c r="AB281">
        <v>8.09</v>
      </c>
      <c r="AC281">
        <v>0</v>
      </c>
      <c r="AD281">
        <v>1</v>
      </c>
      <c r="AE281">
        <v>1</v>
      </c>
      <c r="AF281" t="s">
        <v>3</v>
      </c>
      <c r="AG281">
        <v>77.72</v>
      </c>
      <c r="AH281">
        <v>2</v>
      </c>
      <c r="AI281">
        <v>64924646</v>
      </c>
      <c r="AJ281">
        <v>239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ROW(Source!A304)</f>
        <v>304</v>
      </c>
      <c r="B282">
        <v>64924652</v>
      </c>
      <c r="C282">
        <v>64924645</v>
      </c>
      <c r="D282">
        <v>121548</v>
      </c>
      <c r="E282">
        <v>1</v>
      </c>
      <c r="F282">
        <v>1</v>
      </c>
      <c r="G282">
        <v>1</v>
      </c>
      <c r="H282">
        <v>1</v>
      </c>
      <c r="I282" t="s">
        <v>40</v>
      </c>
      <c r="J282" t="s">
        <v>3</v>
      </c>
      <c r="K282" t="s">
        <v>316</v>
      </c>
      <c r="L282">
        <v>608254</v>
      </c>
      <c r="N282">
        <v>1013</v>
      </c>
      <c r="O282" t="s">
        <v>317</v>
      </c>
      <c r="P282" t="s">
        <v>317</v>
      </c>
      <c r="Q282">
        <v>1</v>
      </c>
      <c r="X282">
        <v>16.850000000000001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16.850000000000001</v>
      </c>
      <c r="AH282">
        <v>2</v>
      </c>
      <c r="AI282">
        <v>64924647</v>
      </c>
      <c r="AJ282">
        <v>240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ROW(Source!A304)</f>
        <v>304</v>
      </c>
      <c r="B283">
        <v>64924653</v>
      </c>
      <c r="C283">
        <v>64924645</v>
      </c>
      <c r="D283">
        <v>29172766</v>
      </c>
      <c r="E283">
        <v>1</v>
      </c>
      <c r="F283">
        <v>1</v>
      </c>
      <c r="G283">
        <v>1</v>
      </c>
      <c r="H283">
        <v>2</v>
      </c>
      <c r="I283" t="s">
        <v>390</v>
      </c>
      <c r="J283" t="s">
        <v>391</v>
      </c>
      <c r="K283" t="s">
        <v>392</v>
      </c>
      <c r="L283">
        <v>1368</v>
      </c>
      <c r="N283">
        <v>1011</v>
      </c>
      <c r="O283" t="s">
        <v>321</v>
      </c>
      <c r="P283" t="s">
        <v>321</v>
      </c>
      <c r="Q283">
        <v>1</v>
      </c>
      <c r="X283">
        <v>12.34</v>
      </c>
      <c r="Y283">
        <v>0</v>
      </c>
      <c r="Z283">
        <v>125.7</v>
      </c>
      <c r="AA283">
        <v>13.5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12.34</v>
      </c>
      <c r="AH283">
        <v>2</v>
      </c>
      <c r="AI283">
        <v>64924648</v>
      </c>
      <c r="AJ283">
        <v>241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ROW(Source!A304)</f>
        <v>304</v>
      </c>
      <c r="B284">
        <v>64924654</v>
      </c>
      <c r="C284">
        <v>64924645</v>
      </c>
      <c r="D284">
        <v>29172871</v>
      </c>
      <c r="E284">
        <v>1</v>
      </c>
      <c r="F284">
        <v>1</v>
      </c>
      <c r="G284">
        <v>1</v>
      </c>
      <c r="H284">
        <v>2</v>
      </c>
      <c r="I284" t="s">
        <v>399</v>
      </c>
      <c r="J284" t="s">
        <v>400</v>
      </c>
      <c r="K284" t="s">
        <v>401</v>
      </c>
      <c r="L284">
        <v>1368</v>
      </c>
      <c r="N284">
        <v>1011</v>
      </c>
      <c r="O284" t="s">
        <v>321</v>
      </c>
      <c r="P284" t="s">
        <v>321</v>
      </c>
      <c r="Q284">
        <v>1</v>
      </c>
      <c r="X284">
        <v>4.51</v>
      </c>
      <c r="Y284">
        <v>0</v>
      </c>
      <c r="Z284">
        <v>80.010000000000005</v>
      </c>
      <c r="AA284">
        <v>13.5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4.51</v>
      </c>
      <c r="AH284">
        <v>2</v>
      </c>
      <c r="AI284">
        <v>64924649</v>
      </c>
      <c r="AJ284">
        <v>242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ROW(Source!A304)</f>
        <v>304</v>
      </c>
      <c r="B285">
        <v>64924655</v>
      </c>
      <c r="C285">
        <v>64924645</v>
      </c>
      <c r="D285">
        <v>29172991</v>
      </c>
      <c r="E285">
        <v>1</v>
      </c>
      <c r="F285">
        <v>1</v>
      </c>
      <c r="G285">
        <v>1</v>
      </c>
      <c r="H285">
        <v>2</v>
      </c>
      <c r="I285" t="s">
        <v>430</v>
      </c>
      <c r="J285" t="s">
        <v>431</v>
      </c>
      <c r="K285" t="s">
        <v>432</v>
      </c>
      <c r="L285">
        <v>1368</v>
      </c>
      <c r="N285">
        <v>1011</v>
      </c>
      <c r="O285" t="s">
        <v>321</v>
      </c>
      <c r="P285" t="s">
        <v>321</v>
      </c>
      <c r="Q285">
        <v>1</v>
      </c>
      <c r="X285">
        <v>1.98</v>
      </c>
      <c r="Y285">
        <v>0</v>
      </c>
      <c r="Z285">
        <v>8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1.98</v>
      </c>
      <c r="AH285">
        <v>2</v>
      </c>
      <c r="AI285">
        <v>64924650</v>
      </c>
      <c r="AJ285">
        <v>243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ROW(Source!A305)</f>
        <v>305</v>
      </c>
      <c r="B286">
        <v>64924651</v>
      </c>
      <c r="C286">
        <v>64924645</v>
      </c>
      <c r="D286">
        <v>18409992</v>
      </c>
      <c r="E286">
        <v>1</v>
      </c>
      <c r="F286">
        <v>1</v>
      </c>
      <c r="G286">
        <v>1</v>
      </c>
      <c r="H286">
        <v>1</v>
      </c>
      <c r="I286" t="s">
        <v>428</v>
      </c>
      <c r="J286" t="s">
        <v>3</v>
      </c>
      <c r="K286" t="s">
        <v>429</v>
      </c>
      <c r="L286">
        <v>1369</v>
      </c>
      <c r="N286">
        <v>1013</v>
      </c>
      <c r="O286" t="s">
        <v>315</v>
      </c>
      <c r="P286" t="s">
        <v>315</v>
      </c>
      <c r="Q286">
        <v>1</v>
      </c>
      <c r="X286">
        <v>77.72</v>
      </c>
      <c r="Y286">
        <v>0</v>
      </c>
      <c r="Z286">
        <v>0</v>
      </c>
      <c r="AA286">
        <v>0</v>
      </c>
      <c r="AB286">
        <v>8.09</v>
      </c>
      <c r="AC286">
        <v>0</v>
      </c>
      <c r="AD286">
        <v>1</v>
      </c>
      <c r="AE286">
        <v>1</v>
      </c>
      <c r="AF286" t="s">
        <v>3</v>
      </c>
      <c r="AG286">
        <v>77.72</v>
      </c>
      <c r="AH286">
        <v>2</v>
      </c>
      <c r="AI286">
        <v>64924646</v>
      </c>
      <c r="AJ286">
        <v>244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ROW(Source!A305)</f>
        <v>305</v>
      </c>
      <c r="B287">
        <v>64924652</v>
      </c>
      <c r="C287">
        <v>64924645</v>
      </c>
      <c r="D287">
        <v>121548</v>
      </c>
      <c r="E287">
        <v>1</v>
      </c>
      <c r="F287">
        <v>1</v>
      </c>
      <c r="G287">
        <v>1</v>
      </c>
      <c r="H287">
        <v>1</v>
      </c>
      <c r="I287" t="s">
        <v>40</v>
      </c>
      <c r="J287" t="s">
        <v>3</v>
      </c>
      <c r="K287" t="s">
        <v>316</v>
      </c>
      <c r="L287">
        <v>608254</v>
      </c>
      <c r="N287">
        <v>1013</v>
      </c>
      <c r="O287" t="s">
        <v>317</v>
      </c>
      <c r="P287" t="s">
        <v>317</v>
      </c>
      <c r="Q287">
        <v>1</v>
      </c>
      <c r="X287">
        <v>16.850000000000001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</v>
      </c>
      <c r="AG287">
        <v>16.850000000000001</v>
      </c>
      <c r="AH287">
        <v>2</v>
      </c>
      <c r="AI287">
        <v>64924647</v>
      </c>
      <c r="AJ287">
        <v>245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ROW(Source!A305)</f>
        <v>305</v>
      </c>
      <c r="B288">
        <v>64924653</v>
      </c>
      <c r="C288">
        <v>64924645</v>
      </c>
      <c r="D288">
        <v>29172766</v>
      </c>
      <c r="E288">
        <v>1</v>
      </c>
      <c r="F288">
        <v>1</v>
      </c>
      <c r="G288">
        <v>1</v>
      </c>
      <c r="H288">
        <v>2</v>
      </c>
      <c r="I288" t="s">
        <v>390</v>
      </c>
      <c r="J288" t="s">
        <v>391</v>
      </c>
      <c r="K288" t="s">
        <v>392</v>
      </c>
      <c r="L288">
        <v>1368</v>
      </c>
      <c r="N288">
        <v>1011</v>
      </c>
      <c r="O288" t="s">
        <v>321</v>
      </c>
      <c r="P288" t="s">
        <v>321</v>
      </c>
      <c r="Q288">
        <v>1</v>
      </c>
      <c r="X288">
        <v>12.34</v>
      </c>
      <c r="Y288">
        <v>0</v>
      </c>
      <c r="Z288">
        <v>125.7</v>
      </c>
      <c r="AA288">
        <v>13.5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12.34</v>
      </c>
      <c r="AH288">
        <v>2</v>
      </c>
      <c r="AI288">
        <v>64924648</v>
      </c>
      <c r="AJ288">
        <v>246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ROW(Source!A305)</f>
        <v>305</v>
      </c>
      <c r="B289">
        <v>64924654</v>
      </c>
      <c r="C289">
        <v>64924645</v>
      </c>
      <c r="D289">
        <v>29172871</v>
      </c>
      <c r="E289">
        <v>1</v>
      </c>
      <c r="F289">
        <v>1</v>
      </c>
      <c r="G289">
        <v>1</v>
      </c>
      <c r="H289">
        <v>2</v>
      </c>
      <c r="I289" t="s">
        <v>399</v>
      </c>
      <c r="J289" t="s">
        <v>400</v>
      </c>
      <c r="K289" t="s">
        <v>401</v>
      </c>
      <c r="L289">
        <v>1368</v>
      </c>
      <c r="N289">
        <v>1011</v>
      </c>
      <c r="O289" t="s">
        <v>321</v>
      </c>
      <c r="P289" t="s">
        <v>321</v>
      </c>
      <c r="Q289">
        <v>1</v>
      </c>
      <c r="X289">
        <v>4.51</v>
      </c>
      <c r="Y289">
        <v>0</v>
      </c>
      <c r="Z289">
        <v>80.010000000000005</v>
      </c>
      <c r="AA289">
        <v>13.5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4.51</v>
      </c>
      <c r="AH289">
        <v>2</v>
      </c>
      <c r="AI289">
        <v>64924649</v>
      </c>
      <c r="AJ289">
        <v>247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ROW(Source!A305)</f>
        <v>305</v>
      </c>
      <c r="B290">
        <v>64924655</v>
      </c>
      <c r="C290">
        <v>64924645</v>
      </c>
      <c r="D290">
        <v>29172991</v>
      </c>
      <c r="E290">
        <v>1</v>
      </c>
      <c r="F290">
        <v>1</v>
      </c>
      <c r="G290">
        <v>1</v>
      </c>
      <c r="H290">
        <v>2</v>
      </c>
      <c r="I290" t="s">
        <v>430</v>
      </c>
      <c r="J290" t="s">
        <v>431</v>
      </c>
      <c r="K290" t="s">
        <v>432</v>
      </c>
      <c r="L290">
        <v>1368</v>
      </c>
      <c r="N290">
        <v>1011</v>
      </c>
      <c r="O290" t="s">
        <v>321</v>
      </c>
      <c r="P290" t="s">
        <v>321</v>
      </c>
      <c r="Q290">
        <v>1</v>
      </c>
      <c r="X290">
        <v>1.98</v>
      </c>
      <c r="Y290">
        <v>0</v>
      </c>
      <c r="Z290">
        <v>8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1.98</v>
      </c>
      <c r="AH290">
        <v>2</v>
      </c>
      <c r="AI290">
        <v>64924650</v>
      </c>
      <c r="AJ290">
        <v>248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ROW(Source!A306)</f>
        <v>306</v>
      </c>
      <c r="B291">
        <v>64924659</v>
      </c>
      <c r="C291">
        <v>64924656</v>
      </c>
      <c r="D291">
        <v>121548</v>
      </c>
      <c r="E291">
        <v>1</v>
      </c>
      <c r="F291">
        <v>1</v>
      </c>
      <c r="G291">
        <v>1</v>
      </c>
      <c r="H291">
        <v>1</v>
      </c>
      <c r="I291" t="s">
        <v>40</v>
      </c>
      <c r="J291" t="s">
        <v>3</v>
      </c>
      <c r="K291" t="s">
        <v>316</v>
      </c>
      <c r="L291">
        <v>608254</v>
      </c>
      <c r="N291">
        <v>1013</v>
      </c>
      <c r="O291" t="s">
        <v>317</v>
      </c>
      <c r="P291" t="s">
        <v>317</v>
      </c>
      <c r="Q291">
        <v>1</v>
      </c>
      <c r="X291">
        <v>2.4E-2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</v>
      </c>
      <c r="AG291">
        <v>2.4E-2</v>
      </c>
      <c r="AH291">
        <v>2</v>
      </c>
      <c r="AI291">
        <v>64924657</v>
      </c>
      <c r="AJ291">
        <v>249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ROW(Source!A306)</f>
        <v>306</v>
      </c>
      <c r="B292">
        <v>64924660</v>
      </c>
      <c r="C292">
        <v>64924656</v>
      </c>
      <c r="D292">
        <v>29172766</v>
      </c>
      <c r="E292">
        <v>1</v>
      </c>
      <c r="F292">
        <v>1</v>
      </c>
      <c r="G292">
        <v>1</v>
      </c>
      <c r="H292">
        <v>2</v>
      </c>
      <c r="I292" t="s">
        <v>390</v>
      </c>
      <c r="J292" t="s">
        <v>391</v>
      </c>
      <c r="K292" t="s">
        <v>392</v>
      </c>
      <c r="L292">
        <v>1368</v>
      </c>
      <c r="N292">
        <v>1011</v>
      </c>
      <c r="O292" t="s">
        <v>321</v>
      </c>
      <c r="P292" t="s">
        <v>321</v>
      </c>
      <c r="Q292">
        <v>1</v>
      </c>
      <c r="X292">
        <v>2.4E-2</v>
      </c>
      <c r="Y292">
        <v>0</v>
      </c>
      <c r="Z292">
        <v>125.7</v>
      </c>
      <c r="AA292">
        <v>13.5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2.4E-2</v>
      </c>
      <c r="AH292">
        <v>2</v>
      </c>
      <c r="AI292">
        <v>64924658</v>
      </c>
      <c r="AJ292">
        <v>250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ROW(Source!A307)</f>
        <v>307</v>
      </c>
      <c r="B293">
        <v>64924659</v>
      </c>
      <c r="C293">
        <v>64924656</v>
      </c>
      <c r="D293">
        <v>121548</v>
      </c>
      <c r="E293">
        <v>1</v>
      </c>
      <c r="F293">
        <v>1</v>
      </c>
      <c r="G293">
        <v>1</v>
      </c>
      <c r="H293">
        <v>1</v>
      </c>
      <c r="I293" t="s">
        <v>40</v>
      </c>
      <c r="J293" t="s">
        <v>3</v>
      </c>
      <c r="K293" t="s">
        <v>316</v>
      </c>
      <c r="L293">
        <v>608254</v>
      </c>
      <c r="N293">
        <v>1013</v>
      </c>
      <c r="O293" t="s">
        <v>317</v>
      </c>
      <c r="P293" t="s">
        <v>317</v>
      </c>
      <c r="Q293">
        <v>1</v>
      </c>
      <c r="X293">
        <v>2.4E-2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2</v>
      </c>
      <c r="AF293" t="s">
        <v>3</v>
      </c>
      <c r="AG293">
        <v>2.4E-2</v>
      </c>
      <c r="AH293">
        <v>2</v>
      </c>
      <c r="AI293">
        <v>64924657</v>
      </c>
      <c r="AJ293">
        <v>251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ROW(Source!A307)</f>
        <v>307</v>
      </c>
      <c r="B294">
        <v>64924660</v>
      </c>
      <c r="C294">
        <v>64924656</v>
      </c>
      <c r="D294">
        <v>29172766</v>
      </c>
      <c r="E294">
        <v>1</v>
      </c>
      <c r="F294">
        <v>1</v>
      </c>
      <c r="G294">
        <v>1</v>
      </c>
      <c r="H294">
        <v>2</v>
      </c>
      <c r="I294" t="s">
        <v>390</v>
      </c>
      <c r="J294" t="s">
        <v>391</v>
      </c>
      <c r="K294" t="s">
        <v>392</v>
      </c>
      <c r="L294">
        <v>1368</v>
      </c>
      <c r="N294">
        <v>1011</v>
      </c>
      <c r="O294" t="s">
        <v>321</v>
      </c>
      <c r="P294" t="s">
        <v>321</v>
      </c>
      <c r="Q294">
        <v>1</v>
      </c>
      <c r="X294">
        <v>2.4E-2</v>
      </c>
      <c r="Y294">
        <v>0</v>
      </c>
      <c r="Z294">
        <v>125.7</v>
      </c>
      <c r="AA294">
        <v>13.5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2.4E-2</v>
      </c>
      <c r="AH294">
        <v>2</v>
      </c>
      <c r="AI294">
        <v>64924658</v>
      </c>
      <c r="AJ294">
        <v>252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ROW(Source!A308)</f>
        <v>308</v>
      </c>
      <c r="B295">
        <v>64924663</v>
      </c>
      <c r="C295">
        <v>64924661</v>
      </c>
      <c r="D295">
        <v>29174925</v>
      </c>
      <c r="E295">
        <v>1</v>
      </c>
      <c r="F295">
        <v>1</v>
      </c>
      <c r="G295">
        <v>1</v>
      </c>
      <c r="H295">
        <v>2</v>
      </c>
      <c r="I295" t="s">
        <v>344</v>
      </c>
      <c r="J295" t="s">
        <v>345</v>
      </c>
      <c r="K295" t="s">
        <v>346</v>
      </c>
      <c r="L295">
        <v>1368</v>
      </c>
      <c r="N295">
        <v>1011</v>
      </c>
      <c r="O295" t="s">
        <v>321</v>
      </c>
      <c r="P295" t="s">
        <v>321</v>
      </c>
      <c r="Q295">
        <v>1</v>
      </c>
      <c r="X295">
        <v>0.14000000000000001</v>
      </c>
      <c r="Y295">
        <v>0</v>
      </c>
      <c r="Z295">
        <v>112.47</v>
      </c>
      <c r="AA295">
        <v>13.5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0.14000000000000001</v>
      </c>
      <c r="AH295">
        <v>2</v>
      </c>
      <c r="AI295">
        <v>64924662</v>
      </c>
      <c r="AJ295">
        <v>253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ROW(Source!A309)</f>
        <v>309</v>
      </c>
      <c r="B296">
        <v>64924663</v>
      </c>
      <c r="C296">
        <v>64924661</v>
      </c>
      <c r="D296">
        <v>29174925</v>
      </c>
      <c r="E296">
        <v>1</v>
      </c>
      <c r="F296">
        <v>1</v>
      </c>
      <c r="G296">
        <v>1</v>
      </c>
      <c r="H296">
        <v>2</v>
      </c>
      <c r="I296" t="s">
        <v>344</v>
      </c>
      <c r="J296" t="s">
        <v>345</v>
      </c>
      <c r="K296" t="s">
        <v>346</v>
      </c>
      <c r="L296">
        <v>1368</v>
      </c>
      <c r="N296">
        <v>1011</v>
      </c>
      <c r="O296" t="s">
        <v>321</v>
      </c>
      <c r="P296" t="s">
        <v>321</v>
      </c>
      <c r="Q296">
        <v>1</v>
      </c>
      <c r="X296">
        <v>0.14000000000000001</v>
      </c>
      <c r="Y296">
        <v>0</v>
      </c>
      <c r="Z296">
        <v>112.47</v>
      </c>
      <c r="AA296">
        <v>13.5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0.14000000000000001</v>
      </c>
      <c r="AH296">
        <v>2</v>
      </c>
      <c r="AI296">
        <v>64924662</v>
      </c>
      <c r="AJ296">
        <v>254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251</v>
      </c>
      <c r="B1">
        <v>1</v>
      </c>
      <c r="C1" t="s">
        <v>3</v>
      </c>
      <c r="D1" t="s">
        <v>3</v>
      </c>
      <c r="E1" t="s">
        <v>473</v>
      </c>
      <c r="F1" t="s">
        <v>473</v>
      </c>
      <c r="G1" t="s">
        <v>473</v>
      </c>
      <c r="H1" t="s">
        <v>3</v>
      </c>
      <c r="I1" t="s">
        <v>473</v>
      </c>
      <c r="J1" t="s">
        <v>473</v>
      </c>
      <c r="K1" t="s">
        <v>3</v>
      </c>
      <c r="L1" t="s">
        <v>3</v>
      </c>
      <c r="M1" t="s">
        <v>3</v>
      </c>
      <c r="N1" t="s">
        <v>3</v>
      </c>
      <c r="O1" t="s">
        <v>473</v>
      </c>
      <c r="P1" t="s">
        <v>3</v>
      </c>
      <c r="Q1" t="s">
        <v>3</v>
      </c>
      <c r="R1" t="s">
        <v>3</v>
      </c>
      <c r="S1" t="s">
        <v>474</v>
      </c>
      <c r="T1" t="s">
        <v>480</v>
      </c>
      <c r="U1" t="s">
        <v>475</v>
      </c>
    </row>
    <row r="2" spans="1:21" x14ac:dyDescent="0.2">
      <c r="A2">
        <v>251</v>
      </c>
      <c r="B2">
        <v>1</v>
      </c>
      <c r="C2" t="s">
        <v>3</v>
      </c>
      <c r="D2" t="s">
        <v>3</v>
      </c>
      <c r="E2" t="s">
        <v>473</v>
      </c>
      <c r="F2" t="s">
        <v>473</v>
      </c>
      <c r="G2" t="s">
        <v>473</v>
      </c>
      <c r="H2" t="s">
        <v>3</v>
      </c>
      <c r="I2" t="s">
        <v>473</v>
      </c>
      <c r="J2" t="s">
        <v>473</v>
      </c>
      <c r="K2" t="s">
        <v>3</v>
      </c>
      <c r="L2" t="s">
        <v>3</v>
      </c>
      <c r="M2" t="s">
        <v>3</v>
      </c>
      <c r="N2" t="s">
        <v>3</v>
      </c>
      <c r="O2" t="s">
        <v>23</v>
      </c>
      <c r="P2" t="s">
        <v>3</v>
      </c>
      <c r="Q2" t="s">
        <v>3</v>
      </c>
      <c r="R2" t="s">
        <v>3</v>
      </c>
      <c r="S2" t="s">
        <v>476</v>
      </c>
      <c r="T2" t="s">
        <v>477</v>
      </c>
      <c r="U2" t="s">
        <v>478</v>
      </c>
    </row>
    <row r="3" spans="1:21" x14ac:dyDescent="0.2">
      <c r="A3">
        <v>252</v>
      </c>
      <c r="B3">
        <v>1</v>
      </c>
      <c r="C3" t="s">
        <v>3</v>
      </c>
      <c r="D3" t="s">
        <v>3</v>
      </c>
      <c r="E3" t="s">
        <v>473</v>
      </c>
      <c r="F3" t="s">
        <v>473</v>
      </c>
      <c r="G3" t="s">
        <v>473</v>
      </c>
      <c r="H3" t="s">
        <v>3</v>
      </c>
      <c r="I3" t="s">
        <v>473</v>
      </c>
      <c r="J3" t="s">
        <v>473</v>
      </c>
      <c r="K3" t="s">
        <v>3</v>
      </c>
      <c r="L3" t="s">
        <v>3</v>
      </c>
      <c r="M3" t="s">
        <v>3</v>
      </c>
      <c r="N3" t="s">
        <v>3</v>
      </c>
      <c r="O3" t="s">
        <v>473</v>
      </c>
      <c r="P3" t="s">
        <v>3</v>
      </c>
      <c r="Q3" t="s">
        <v>3</v>
      </c>
      <c r="R3" t="s">
        <v>3</v>
      </c>
      <c r="S3" t="s">
        <v>474</v>
      </c>
      <c r="T3" t="s">
        <v>480</v>
      </c>
      <c r="U3" t="s">
        <v>475</v>
      </c>
    </row>
    <row r="4" spans="1:21" x14ac:dyDescent="0.2">
      <c r="A4">
        <v>252</v>
      </c>
      <c r="B4">
        <v>1</v>
      </c>
      <c r="C4" t="s">
        <v>3</v>
      </c>
      <c r="D4" t="s">
        <v>3</v>
      </c>
      <c r="E4" t="s">
        <v>473</v>
      </c>
      <c r="F4" t="s">
        <v>473</v>
      </c>
      <c r="G4" t="s">
        <v>473</v>
      </c>
      <c r="H4" t="s">
        <v>3</v>
      </c>
      <c r="I4" t="s">
        <v>473</v>
      </c>
      <c r="J4" t="s">
        <v>473</v>
      </c>
      <c r="K4" t="s">
        <v>3</v>
      </c>
      <c r="L4" t="s">
        <v>3</v>
      </c>
      <c r="M4" t="s">
        <v>3</v>
      </c>
      <c r="N4" t="s">
        <v>3</v>
      </c>
      <c r="O4" t="s">
        <v>23</v>
      </c>
      <c r="P4" t="s">
        <v>3</v>
      </c>
      <c r="Q4" t="s">
        <v>3</v>
      </c>
      <c r="R4" t="s">
        <v>3</v>
      </c>
      <c r="S4" t="s">
        <v>476</v>
      </c>
      <c r="T4" t="s">
        <v>477</v>
      </c>
      <c r="U4" t="s">
        <v>478</v>
      </c>
    </row>
    <row r="5" spans="1:21" x14ac:dyDescent="0.2">
      <c r="A5">
        <v>253</v>
      </c>
      <c r="B5">
        <v>1</v>
      </c>
      <c r="C5" t="s">
        <v>3</v>
      </c>
      <c r="D5" t="s">
        <v>3</v>
      </c>
      <c r="E5" t="s">
        <v>473</v>
      </c>
      <c r="F5" t="s">
        <v>473</v>
      </c>
      <c r="G5" t="s">
        <v>473</v>
      </c>
      <c r="H5" t="s">
        <v>3</v>
      </c>
      <c r="I5" t="s">
        <v>473</v>
      </c>
      <c r="J5" t="s">
        <v>473</v>
      </c>
      <c r="K5" t="s">
        <v>3</v>
      </c>
      <c r="L5" t="s">
        <v>3</v>
      </c>
      <c r="M5" t="s">
        <v>3</v>
      </c>
      <c r="N5" t="s">
        <v>3</v>
      </c>
      <c r="O5" t="s">
        <v>473</v>
      </c>
      <c r="P5" t="s">
        <v>3</v>
      </c>
      <c r="Q5" t="s">
        <v>3</v>
      </c>
      <c r="R5" t="s">
        <v>3</v>
      </c>
      <c r="S5" t="s">
        <v>474</v>
      </c>
      <c r="T5" t="s">
        <v>480</v>
      </c>
      <c r="U5" t="s">
        <v>475</v>
      </c>
    </row>
    <row r="6" spans="1:21" x14ac:dyDescent="0.2">
      <c r="A6">
        <v>253</v>
      </c>
      <c r="B6">
        <v>1</v>
      </c>
      <c r="C6" t="s">
        <v>3</v>
      </c>
      <c r="D6" t="s">
        <v>3</v>
      </c>
      <c r="E6" t="s">
        <v>473</v>
      </c>
      <c r="F6" t="s">
        <v>473</v>
      </c>
      <c r="G6" t="s">
        <v>473</v>
      </c>
      <c r="H6" t="s">
        <v>3</v>
      </c>
      <c r="I6" t="s">
        <v>473</v>
      </c>
      <c r="J6" t="s">
        <v>473</v>
      </c>
      <c r="K6" t="s">
        <v>3</v>
      </c>
      <c r="L6" t="s">
        <v>3</v>
      </c>
      <c r="M6" t="s">
        <v>3</v>
      </c>
      <c r="N6" t="s">
        <v>3</v>
      </c>
      <c r="O6" t="s">
        <v>23</v>
      </c>
      <c r="P6" t="s">
        <v>3</v>
      </c>
      <c r="Q6" t="s">
        <v>3</v>
      </c>
      <c r="R6" t="s">
        <v>3</v>
      </c>
      <c r="S6" t="s">
        <v>476</v>
      </c>
      <c r="T6" t="s">
        <v>477</v>
      </c>
      <c r="U6" t="s">
        <v>478</v>
      </c>
    </row>
    <row r="7" spans="1:21" x14ac:dyDescent="0.2">
      <c r="A7">
        <v>254</v>
      </c>
      <c r="B7">
        <v>1</v>
      </c>
      <c r="C7" t="s">
        <v>3</v>
      </c>
      <c r="D7" t="s">
        <v>3</v>
      </c>
      <c r="E7" t="s">
        <v>473</v>
      </c>
      <c r="F7" t="s">
        <v>473</v>
      </c>
      <c r="G7" t="s">
        <v>473</v>
      </c>
      <c r="H7" t="s">
        <v>3</v>
      </c>
      <c r="I7" t="s">
        <v>473</v>
      </c>
      <c r="J7" t="s">
        <v>473</v>
      </c>
      <c r="K7" t="s">
        <v>3</v>
      </c>
      <c r="L7" t="s">
        <v>3</v>
      </c>
      <c r="M7" t="s">
        <v>3</v>
      </c>
      <c r="N7" t="s">
        <v>3</v>
      </c>
      <c r="O7" t="s">
        <v>473</v>
      </c>
      <c r="P7" t="s">
        <v>3</v>
      </c>
      <c r="Q7" t="s">
        <v>3</v>
      </c>
      <c r="R7" t="s">
        <v>3</v>
      </c>
      <c r="S7" t="s">
        <v>474</v>
      </c>
      <c r="T7" t="s">
        <v>480</v>
      </c>
      <c r="U7" t="s">
        <v>475</v>
      </c>
    </row>
    <row r="8" spans="1:21" x14ac:dyDescent="0.2">
      <c r="A8">
        <v>254</v>
      </c>
      <c r="B8">
        <v>1</v>
      </c>
      <c r="C8" t="s">
        <v>3</v>
      </c>
      <c r="D8" t="s">
        <v>3</v>
      </c>
      <c r="E8" t="s">
        <v>473</v>
      </c>
      <c r="F8" t="s">
        <v>473</v>
      </c>
      <c r="G8" t="s">
        <v>473</v>
      </c>
      <c r="H8" t="s">
        <v>3</v>
      </c>
      <c r="I8" t="s">
        <v>473</v>
      </c>
      <c r="J8" t="s">
        <v>473</v>
      </c>
      <c r="K8" t="s">
        <v>3</v>
      </c>
      <c r="L8" t="s">
        <v>3</v>
      </c>
      <c r="M8" t="s">
        <v>3</v>
      </c>
      <c r="N8" t="s">
        <v>3</v>
      </c>
      <c r="O8" t="s">
        <v>23</v>
      </c>
      <c r="P8" t="s">
        <v>3</v>
      </c>
      <c r="Q8" t="s">
        <v>3</v>
      </c>
      <c r="R8" t="s">
        <v>3</v>
      </c>
      <c r="S8" t="s">
        <v>476</v>
      </c>
      <c r="T8" t="s">
        <v>477</v>
      </c>
      <c r="U8" t="s">
        <v>478</v>
      </c>
    </row>
    <row r="9" spans="1:21" x14ac:dyDescent="0.2">
      <c r="A9">
        <v>259</v>
      </c>
      <c r="B9">
        <v>1</v>
      </c>
      <c r="C9" t="s">
        <v>3</v>
      </c>
      <c r="D9" t="s">
        <v>3</v>
      </c>
      <c r="E9" t="s">
        <v>473</v>
      </c>
      <c r="F9" t="s">
        <v>473</v>
      </c>
      <c r="G9" t="s">
        <v>473</v>
      </c>
      <c r="H9" t="s">
        <v>3</v>
      </c>
      <c r="I9" t="s">
        <v>473</v>
      </c>
      <c r="J9" t="s">
        <v>473</v>
      </c>
      <c r="K9" t="s">
        <v>3</v>
      </c>
      <c r="L9" t="s">
        <v>3</v>
      </c>
      <c r="M9" t="s">
        <v>3</v>
      </c>
      <c r="N9" t="s">
        <v>3</v>
      </c>
      <c r="O9" t="s">
        <v>473</v>
      </c>
      <c r="P9" t="s">
        <v>3</v>
      </c>
      <c r="Q9" t="s">
        <v>3</v>
      </c>
      <c r="R9" t="s">
        <v>3</v>
      </c>
      <c r="S9" t="s">
        <v>474</v>
      </c>
      <c r="T9" t="s">
        <v>480</v>
      </c>
      <c r="U9" t="s">
        <v>475</v>
      </c>
    </row>
    <row r="10" spans="1:21" x14ac:dyDescent="0.2">
      <c r="A10">
        <v>259</v>
      </c>
      <c r="B10">
        <v>1</v>
      </c>
      <c r="C10" t="s">
        <v>3</v>
      </c>
      <c r="D10" t="s">
        <v>3</v>
      </c>
      <c r="E10" t="s">
        <v>473</v>
      </c>
      <c r="F10" t="s">
        <v>473</v>
      </c>
      <c r="G10" t="s">
        <v>473</v>
      </c>
      <c r="H10" t="s">
        <v>3</v>
      </c>
      <c r="I10" t="s">
        <v>473</v>
      </c>
      <c r="J10" t="s">
        <v>473</v>
      </c>
      <c r="K10" t="s">
        <v>3</v>
      </c>
      <c r="L10" t="s">
        <v>3</v>
      </c>
      <c r="M10" t="s">
        <v>3</v>
      </c>
      <c r="N10" t="s">
        <v>3</v>
      </c>
      <c r="O10" t="s">
        <v>23</v>
      </c>
      <c r="P10" t="s">
        <v>3</v>
      </c>
      <c r="Q10" t="s">
        <v>3</v>
      </c>
      <c r="R10" t="s">
        <v>3</v>
      </c>
      <c r="S10" t="s">
        <v>476</v>
      </c>
      <c r="T10" t="s">
        <v>477</v>
      </c>
      <c r="U10" t="s">
        <v>478</v>
      </c>
    </row>
    <row r="11" spans="1:21" x14ac:dyDescent="0.2">
      <c r="A11">
        <v>260</v>
      </c>
      <c r="B11">
        <v>1</v>
      </c>
      <c r="C11" t="s">
        <v>3</v>
      </c>
      <c r="D11" t="s">
        <v>3</v>
      </c>
      <c r="E11" t="s">
        <v>473</v>
      </c>
      <c r="F11" t="s">
        <v>473</v>
      </c>
      <c r="G11" t="s">
        <v>473</v>
      </c>
      <c r="H11" t="s">
        <v>3</v>
      </c>
      <c r="I11" t="s">
        <v>473</v>
      </c>
      <c r="J11" t="s">
        <v>473</v>
      </c>
      <c r="K11" t="s">
        <v>3</v>
      </c>
      <c r="L11" t="s">
        <v>3</v>
      </c>
      <c r="M11" t="s">
        <v>3</v>
      </c>
      <c r="N11" t="s">
        <v>3</v>
      </c>
      <c r="O11" t="s">
        <v>473</v>
      </c>
      <c r="P11" t="s">
        <v>3</v>
      </c>
      <c r="Q11" t="s">
        <v>3</v>
      </c>
      <c r="R11" t="s">
        <v>3</v>
      </c>
      <c r="S11" t="s">
        <v>474</v>
      </c>
      <c r="T11" t="s">
        <v>480</v>
      </c>
      <c r="U11" t="s">
        <v>475</v>
      </c>
    </row>
    <row r="12" spans="1:21" x14ac:dyDescent="0.2">
      <c r="A12">
        <v>260</v>
      </c>
      <c r="B12">
        <v>1</v>
      </c>
      <c r="C12" t="s">
        <v>3</v>
      </c>
      <c r="D12" t="s">
        <v>3</v>
      </c>
      <c r="E12" t="s">
        <v>473</v>
      </c>
      <c r="F12" t="s">
        <v>473</v>
      </c>
      <c r="G12" t="s">
        <v>473</v>
      </c>
      <c r="H12" t="s">
        <v>3</v>
      </c>
      <c r="I12" t="s">
        <v>473</v>
      </c>
      <c r="J12" t="s">
        <v>473</v>
      </c>
      <c r="K12" t="s">
        <v>3</v>
      </c>
      <c r="L12" t="s">
        <v>3</v>
      </c>
      <c r="M12" t="s">
        <v>3</v>
      </c>
      <c r="N12" t="s">
        <v>3</v>
      </c>
      <c r="O12" t="s">
        <v>23</v>
      </c>
      <c r="P12" t="s">
        <v>3</v>
      </c>
      <c r="Q12" t="s">
        <v>3</v>
      </c>
      <c r="R12" t="s">
        <v>3</v>
      </c>
      <c r="S12" t="s">
        <v>476</v>
      </c>
      <c r="T12" t="s">
        <v>477</v>
      </c>
      <c r="U12" t="s">
        <v>478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01-01-01_(Копия)</v>
      </c>
      <c r="G12" t="str">
        <f>Source!G12</f>
        <v>01-01-01 Демонтажные работы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01-01-01</vt:lpstr>
      <vt:lpstr>Source</vt:lpstr>
      <vt:lpstr>SourceObSm</vt:lpstr>
      <vt:lpstr>SmtRes</vt:lpstr>
      <vt:lpstr>EtalonRes</vt:lpstr>
      <vt:lpstr>SrcPoprs</vt:lpstr>
      <vt:lpstr>SrcKA</vt:lpstr>
      <vt:lpstr>'01-01-01'!Заголовки_для_печати</vt:lpstr>
      <vt:lpstr>'01-01-01'!Область_печати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2026-02-20T10:41:50Z</dcterms:created>
  <dcterms:modified xsi:type="dcterms:W3CDTF">2026-02-20T10:42:14Z</dcterms:modified>
</cp:coreProperties>
</file>